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https://d.docs.live.net/711004de83a4920b/Documents/Documentos CENAC/PROCESOS/LICITACION-CONSTRUCCION RED ACUEDUCTO-PTAT Y RED ELECTRICA/"/>
    </mc:Choice>
  </mc:AlternateContent>
  <xr:revisionPtr revIDLastSave="246" documentId="8_{B8FB10F4-F597-4C4C-A799-CB0B6B5A4B7F}" xr6:coauthVersionLast="47" xr6:coauthVersionMax="47" xr10:uidLastSave="{E7D59204-8C1E-47C6-996F-D46811DC9CB4}"/>
  <bookViews>
    <workbookView xWindow="-108" yWindow="-108" windowWidth="23256" windowHeight="13896" tabRatio="906" xr2:uid="{00000000-000D-0000-FFFF-FFFF00000000}"/>
  </bookViews>
  <sheets>
    <sheet name="PRESUPUESTO OFICIAL (Entidad)" sheetId="265" r:id="rId1"/>
    <sheet name="PROPUESTA ECONOMICA (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(Entidad)'!$I$11:$I$189</definedName>
    <definedName name="_xlnm._FilterDatabase" localSheetId="1" hidden="1">'PROPUESTA ECONOMICA (Proponente'!$I$11:$I$40</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'INDICAR CÓDIGO DEL ITEM DE PAGO'!$F$4</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PAGO'!$A$1:$Q$94</definedName>
    <definedName name="_xlnm.Print_Area" localSheetId="0">'PRESUPUESTO OFICIAL (Entidad)'!$A$1:$M$208</definedName>
    <definedName name="_xlnm.Print_Area" localSheetId="1">'PROPUESTA ECONOMICA (Proponente'!$A$1:$M$61</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(Entidad)'!$K$191</definedName>
    <definedName name="solver_adj" localSheetId="1" hidden="1">'PROPUESTA ECONOMICA (Proponente'!$K$42</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(Entidad)'!$K$203</definedName>
    <definedName name="solver_lhs1" localSheetId="1" hidden="1">'PROPUESTA ECONOMICA (Proponente'!$K$54</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(Entidad)'!$K$203</definedName>
    <definedName name="solver_opt" localSheetId="1" hidden="1">'PROPUESTA ECONOMICA (Proponente'!$K$54</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(Entidad)'!$K$204</definedName>
    <definedName name="solver_rhs1" localSheetId="1" hidden="1">'PROPUESTA ECONOMICA (Proponente'!$K$55</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8" i="265" l="1"/>
  <c r="K172" i="265"/>
  <c r="K189" i="265" s="1"/>
  <c r="K27" i="265"/>
  <c r="K188" i="265" l="1"/>
  <c r="K185" i="265"/>
  <c r="K168" i="265"/>
  <c r="K164" i="265"/>
  <c r="K161" i="265"/>
  <c r="K153" i="265"/>
  <c r="K147" i="265"/>
  <c r="K137" i="265"/>
  <c r="K134" i="265"/>
  <c r="K98" i="265"/>
  <c r="K95" i="265"/>
  <c r="K62" i="265"/>
  <c r="K66" i="265"/>
  <c r="K50" i="265"/>
  <c r="K43" i="265"/>
  <c r="K34" i="265"/>
</calcChain>
</file>

<file path=xl/sharedStrings.xml><?xml version="1.0" encoding="utf-8"?>
<sst xmlns="http://schemas.openxmlformats.org/spreadsheetml/2006/main" count="751" uniqueCount="541">
  <si>
    <t>Formulario 1 - Propuesta económica  - Documento tipo de licitación de obra pública de agua potable y saneamiento básico</t>
  </si>
  <si>
    <t>Código</t>
  </si>
  <si>
    <t>CCE-EICP-FM-47</t>
  </si>
  <si>
    <t>Versión</t>
  </si>
  <si>
    <t>FORMULARIO 1</t>
  </si>
  <si>
    <t>PRESUPUESTO OFICIAL</t>
  </si>
  <si>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</si>
  <si>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Nº</t>
  </si>
  <si>
    <t>ÍTEM DE PAGO</t>
  </si>
  <si>
    <t xml:space="preserve">ESPECIFICACIONES </t>
  </si>
  <si>
    <t>DESCRIPCIÓN</t>
  </si>
  <si>
    <t>UND.</t>
  </si>
  <si>
    <t>CANTIDAD</t>
  </si>
  <si>
    <t>VALOR UNITARIO</t>
  </si>
  <si>
    <t xml:space="preserve">VALOR TOTAL                                </t>
  </si>
  <si>
    <t>GENERAL</t>
  </si>
  <si>
    <t>PARTICULAR</t>
  </si>
  <si>
    <t>Subtotal</t>
  </si>
  <si>
    <t xml:space="preserve">SUBTOTAL OBRAS </t>
  </si>
  <si>
    <t>SUBTOTAL OBRAS (INCLUYE IVA)</t>
  </si>
  <si>
    <t>VALOR TOTAL</t>
  </si>
  <si>
    <r>
      <rPr>
        <b/>
        <sz val="11"/>
        <rFont val="Arial"/>
        <family val="2"/>
      </rPr>
      <t xml:space="preserve">NOTA 1: </t>
    </r>
    <r>
      <rPr>
        <sz val="11"/>
        <rFont val="Arial"/>
        <family val="2"/>
      </rPr>
      <t xml:space="preserve"> Se debe tener en cuenta que el PRECIO UNITARIO incluye el valor de A.I.U. </t>
    </r>
  </si>
  <si>
    <t>DESCRIPCION</t>
  </si>
  <si>
    <t>PORCENTAJE</t>
  </si>
  <si>
    <r>
      <rPr>
        <b/>
        <sz val="11"/>
        <rFont val="Arial"/>
        <family val="2"/>
      </rPr>
      <t>NOTA 2</t>
    </r>
    <r>
      <rPr>
        <sz val="11"/>
        <rFont val="Arial"/>
        <family val="2"/>
      </rPr>
      <t xml:space="preserve">: Cuando la fracción decimal del peso sea  igual o superior a 5 se aproximará por exceso al número entero siguiente del peso y cuando la fracción decimal del peso sea inferior a 5 se aproximará por defecto al número entero del peso. </t>
    </r>
  </si>
  <si>
    <t>ADMINISTRACIÓN</t>
  </si>
  <si>
    <t>A=</t>
  </si>
  <si>
    <r>
      <rPr>
        <b/>
        <sz val="11"/>
        <rFont val="Arial"/>
        <family val="2"/>
      </rPr>
      <t>NOTA 3:</t>
    </r>
    <r>
      <rPr>
        <sz val="11"/>
        <rFont val="Arial"/>
        <family val="2"/>
      </rPr>
      <t xml:space="preserve"> El A.I.U y su discriminación deben estar en porcentaje (%). </t>
    </r>
  </si>
  <si>
    <t xml:space="preserve">IMPREVISTO
</t>
  </si>
  <si>
    <t>I=</t>
  </si>
  <si>
    <t xml:space="preserve">UTILIDAD
</t>
  </si>
  <si>
    <t>U=</t>
  </si>
  <si>
    <t>TOTAL A.I.U</t>
  </si>
  <si>
    <t>A.I.U.=</t>
  </si>
  <si>
    <t>PROPUESTA ECONÓMICA</t>
  </si>
  <si>
    <r>
      <t xml:space="preserve">[La entidad puede utilizar este formulario de presentación de </t>
    </r>
    <r>
      <rPr>
        <b/>
        <u/>
        <sz val="11"/>
        <rFont val="Arial"/>
        <family val="2"/>
      </rPr>
      <t xml:space="preserve">propuesta económica </t>
    </r>
    <r>
      <rPr>
        <sz val="11"/>
        <rFont val="Arial"/>
        <family val="2"/>
      </rPr>
      <t xml:space="preserve">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
</t>
    </r>
  </si>
  <si>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</si>
  <si>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r>
      <rPr>
        <b/>
        <sz val="11"/>
        <rFont val="Arial"/>
        <family val="2"/>
      </rPr>
      <t>NOTA 2:</t>
    </r>
    <r>
      <rPr>
        <sz val="11"/>
        <rFont val="Arial"/>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</si>
  <si>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[Ofrecimiento del Proponente]</t>
  </si>
  <si>
    <t xml:space="preserve">	Firma del Proponente o de su Representante Legal</t>
  </si>
  <si>
    <t>[La entidad podrá utilizar este formato, o el establecido por la entidad, para la presentación de los análisis de precios unitarios del contratista en la oportunidad prevista en el numeral 8.1. del Documento Base]</t>
  </si>
  <si>
    <t xml:space="preserve">[NOMBRE DE LA ENTIDAD] </t>
  </si>
  <si>
    <t>VERSIÓN</t>
  </si>
  <si>
    <t xml:space="preserve">[NÚMERO DEL PROCESO] </t>
  </si>
  <si>
    <t>PÁGINA</t>
  </si>
  <si>
    <t>DE</t>
  </si>
  <si>
    <t xml:space="preserve">ANALISIS DE PRECIOS UNITARIOS </t>
  </si>
  <si>
    <t>FECHA</t>
  </si>
  <si>
    <t>DD</t>
  </si>
  <si>
    <t>MM</t>
  </si>
  <si>
    <t>AA</t>
  </si>
  <si>
    <t>ÍTEMS DE LA PROPUESTA ECONÓMICA</t>
  </si>
  <si>
    <t>ÍTEMS NO PREVISTOS</t>
  </si>
  <si>
    <t>DATOS ESPECÍFICOS</t>
  </si>
  <si>
    <t>ÍTEM</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</si>
  <si>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</si>
  <si>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</si>
  <si>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</si>
  <si>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</si>
  <si>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</si>
  <si>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</si>
  <si>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</si>
  <si>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</si>
  <si>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</si>
  <si>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</si>
  <si>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</si>
  <si>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</si>
  <si>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</si>
  <si>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</si>
  <si>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11"/>
        <rFont val="Arial"/>
        <family val="2"/>
      </rPr>
      <t>3</t>
    </r>
    <r>
      <rPr>
        <b/>
        <sz val="11"/>
        <rFont val="Arial"/>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</si>
  <si>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</si>
  <si>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</si>
  <si>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</si>
  <si>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</si>
  <si>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</si>
  <si>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</si>
  <si>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</si>
  <si>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</si>
  <si>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</si>
  <si>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</si>
  <si>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</si>
  <si>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ADMINISTRACION</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</si>
  <si>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</si>
  <si>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</si>
  <si>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</si>
  <si>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</si>
  <si>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</si>
  <si>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</si>
  <si>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</si>
  <si>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</si>
  <si>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</si>
  <si>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</si>
  <si>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</si>
  <si>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</si>
  <si>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</si>
  <si>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1.01</t>
  </si>
  <si>
    <t>1.02</t>
  </si>
  <si>
    <t>1.03</t>
  </si>
  <si>
    <t>1.04</t>
  </si>
  <si>
    <t>1.05</t>
  </si>
  <si>
    <t>1.06</t>
  </si>
  <si>
    <t>1.07</t>
  </si>
  <si>
    <t>1.08</t>
  </si>
  <si>
    <t>1.09</t>
  </si>
  <si>
    <t>1.10</t>
  </si>
  <si>
    <t>1.11</t>
  </si>
  <si>
    <t>1.12</t>
  </si>
  <si>
    <t>1.13</t>
  </si>
  <si>
    <t>P-1.1</t>
  </si>
  <si>
    <t>P-1.2</t>
  </si>
  <si>
    <t>P-1.3</t>
  </si>
  <si>
    <t>P-1.4</t>
  </si>
  <si>
    <t>P-1.7</t>
  </si>
  <si>
    <t>P-1.12</t>
  </si>
  <si>
    <t>P-1.13</t>
  </si>
  <si>
    <t>P-1.21</t>
  </si>
  <si>
    <t>P-1.23</t>
  </si>
  <si>
    <t>P-1.75</t>
  </si>
  <si>
    <t>P-1.102</t>
  </si>
  <si>
    <t>P-1.373</t>
  </si>
  <si>
    <t>P-1.381</t>
  </si>
  <si>
    <t>LOCALIZACIÓN Y REPLANTEO EDIFICIO - medida como el area objeto de construccion, con equipo de topografia</t>
  </si>
  <si>
    <t>LOCALIZACIÓN Y REPLANTEO CERRAMIENTO -  con equipo de topografia</t>
  </si>
  <si>
    <t>LOCALIZACIÓN Y REPLANTEO DE REDES PARA INFRAESTRUCTURA HIDRÁULICA, con equipo de topografia</t>
  </si>
  <si>
    <t>DESCAPOTE MECANICO e=0.20 m. (Incluye cargue, trasiego y retiro del material a botadero.)</t>
  </si>
  <si>
    <t>EXCAVACIÓN MANUAL DE MATERIAL HETEREOGENIO Y/O COMUN H=hasta 2.0 M (Incluye cargue, trasiego y retiro del material excavado a botadero.)</t>
  </si>
  <si>
    <t>EXCAVACIÓN MECANICA EN MATERIAL HETEREOGENIO Y/O COMUN H=hasta 5.0 M. (Incluye cargue, trasiego y retiro del material excavado a botadero.)</t>
  </si>
  <si>
    <t>EXCAVACIÓN MECANICA EN MATERIAL HETEREOGENIO Y/O COMUN (NO Incluye cargue, trasiego y retiro del material excavado a botadero.)</t>
  </si>
  <si>
    <t>RELLENO, CONFORMACIÓN Y COMPACTACIÓN MANUAL DE MATERIAL PROVENIENTE DE EXCAVACIÓN. (Incluye cargue, trasiego y retiro de sobrantes a botadero.)</t>
  </si>
  <si>
    <t xml:space="preserve">ENTIBADO METÁLICO A-36 (DOS CARAS DE LA ZANJA) PARA GARANTIZAR SEGURIDAD TEMPORAL EN EXCAVACIONES DE PROFUNDIDADES MÁXIMAS DE 5.0 METROS, CARGA DE TRABAJO ADMISIBLE MÍNIMA DE 7.0 T/m2, TIPO CSW (CONTENTION STEEL WALL), DIMENSIÓN DE LOS PANELES 6.10 M x 2.44 M X 0.15 M DE ESPESOR, INCLUYE PANELES PARA CONFORMACIÓN DE CAJÓN, CODALES EN TUBO DE ACERO, CADENA DE CUATRO BRAZOS PARA MOVIMIENTOS, TRANSPORTE HASTA EL SITIO DE LA OBRA, MONTAJE Y DESMONTAJE. </t>
  </si>
  <si>
    <t>CERRAMIENTO EN POLISOMBRA VERDE. H=2.00m. Con parales en madera rolliza, anclados a terreno con concreto de 2000 psi (incluye vara de clavo, liston en madera, polisombra, y concreto)</t>
  </si>
  <si>
    <t>TALA DE ARBOLES CLASE II h=&gt;5m&lt;10m (Incluye desenraice, retiro, trasiego y disposición final). INCLUYE TRAMITE DE PERMISO ANTE ENTIDAD COMPETENTE.</t>
  </si>
  <si>
    <t>NIVELACION DE SUBSARANTE DE TERRENO MANUAL CON CONCRETO FLUIDO DE 21 MPA - INCLUYE NIVELACION DE TERRENO, SUMINISTRO E INSTALACION CONCRETO DE 3000 PSI, ESP= HASTA 25 CM, VIBRADO DE CONCRETO Y EQUIPO DE COLOCACION.</t>
  </si>
  <si>
    <t>DENSIFICACION DE TERRENO MANUAL - HINCAMIENTO CON MASA DE 60 KLS Y/O SALTARIN - ESP = CAPAS DE 8 CM - INCLUYE NIVELACION DE TERRENO CON BASE GRANULAR TIPO SBG38 O SBG50 O SIMILAR, SUMINISTRO E INSTALACION MEDIA ZONGA - FRACCION ENTRE 15 A 18 CM, CAL CON ESP DE 2CM.</t>
  </si>
  <si>
    <t>M2</t>
  </si>
  <si>
    <t>M</t>
  </si>
  <si>
    <t>M3</t>
  </si>
  <si>
    <t>UND</t>
  </si>
  <si>
    <t>P-1. PRELIMINARES</t>
  </si>
  <si>
    <t>REDES DE ACUEDUCTO Y PTAP BR19</t>
  </si>
  <si>
    <t>2.01</t>
  </si>
  <si>
    <t>C-2.1</t>
  </si>
  <si>
    <t>2.02</t>
  </si>
  <si>
    <t>C-2.9</t>
  </si>
  <si>
    <t>2.03</t>
  </si>
  <si>
    <t>C-2.14</t>
  </si>
  <si>
    <t>2.04</t>
  </si>
  <si>
    <t>C-2.18</t>
  </si>
  <si>
    <t>2.05</t>
  </si>
  <si>
    <t>C-2.32</t>
  </si>
  <si>
    <t>BASE CONCRETO DE LIMPIEZA 2.000 PSI</t>
  </si>
  <si>
    <t>VIGA CIMENTACIÓN EN CONCRETO 3.000 psi  - incluye formaleta y vibrado ( Sin refuerzo )</t>
  </si>
  <si>
    <t>ZARPA PARA MURO DE CONTENCIÓN CONCRETO 3.000 psi  - incluye formaleta y vibrado ( Sin refuerzo )</t>
  </si>
  <si>
    <t>PEDESTAL EN  CONCRETO 3.000 psi - incluye formaleta y vibrado ( Sin refuerzo )</t>
  </si>
  <si>
    <t>LOSA DE CIMENTACIÓN CONCRETO BAJA PERMEABILIDAD 4.000 psi ( Incluye formaleta y vibrado Sin refuerzo )</t>
  </si>
  <si>
    <t>C-2 CIMIENTOS</t>
  </si>
  <si>
    <t>3.01</t>
  </si>
  <si>
    <t>S-3.17</t>
  </si>
  <si>
    <t>3.02</t>
  </si>
  <si>
    <t>S-3.25</t>
  </si>
  <si>
    <t>3.03</t>
  </si>
  <si>
    <t>S-3.79</t>
  </si>
  <si>
    <t>3.04</t>
  </si>
  <si>
    <t>S-3.102</t>
  </si>
  <si>
    <t>3.05</t>
  </si>
  <si>
    <t>S-3.572</t>
  </si>
  <si>
    <t>3.06</t>
  </si>
  <si>
    <t>S-3.577</t>
  </si>
  <si>
    <t>3.07</t>
  </si>
  <si>
    <t>S-3.590</t>
  </si>
  <si>
    <t>BAJANTE AGUAS LLUVIAS  PVC   4"   (Incluye codo, unión y abrazadera de fijación )</t>
  </si>
  <si>
    <t>PUNTO DESAGUE PVC   4" Aguas lluvias (Incluye accesorios, yee y codo).</t>
  </si>
  <si>
    <t>GEODREN PLANAR 2,0 m. (Incluye suministro e instalación).</t>
  </si>
  <si>
    <t>REJILLA  Aluminio  6" x 4"  Cúpula Tradicional con sosco - Ref. C-6"x4" Tipo Colrejillas o equivalente (suministro e instalación).</t>
  </si>
  <si>
    <t>SUMINISTRO E INSTALACIÓN DE NIPLE PASAMURO EN TUBO ACERO INOXIDABLE 2" Calibre 40  L=0.60 m. (Incluye lamina soldada "Ruana" 0.20x0.20 e=1/4", con extremo roscado)</t>
  </si>
  <si>
    <t>CAJA PARA VALVULA 0,50 *0,40*0,60m ( incluye excavación, base en recebo común, placa concreto 2000PSI,ladrillo común, marco metálico en ángulo 2" x1/8, tapa en acero lamina alfajor y ganchos en acero,( incluye malla electrosoldada H-084 R .21 4mm 15 x 25 cm) Según detalle.</t>
  </si>
  <si>
    <t>SUMINISTRO E INSTALACIÓN DE NIPLE PASAMURO EN TUBO ACERO INOXIDABLE 4" Calibre 40  L=0.60 m. (Incluye lamina soldada "Ruana" 0.20x0.20 e=1/4", con extremo roscado)</t>
  </si>
  <si>
    <t>S-3  DESAGUES E INSTALACIONES SANITARIAS</t>
  </si>
  <si>
    <t>4.01</t>
  </si>
  <si>
    <t>PB-4.8</t>
  </si>
  <si>
    <t>4.02</t>
  </si>
  <si>
    <t>PB-4.28</t>
  </si>
  <si>
    <t>4.03</t>
  </si>
  <si>
    <t>PB-4.31</t>
  </si>
  <si>
    <t>4.04</t>
  </si>
  <si>
    <t>PB-4.38</t>
  </si>
  <si>
    <t>4.05</t>
  </si>
  <si>
    <t>PB-4.74</t>
  </si>
  <si>
    <t>PB-4  PISOS-BASES-RELLENOS</t>
  </si>
  <si>
    <t>GEOTEXTIL NO TEJIDO 1600</t>
  </si>
  <si>
    <t>GEOTEXTIL TEJIDO 1700</t>
  </si>
  <si>
    <t>MEMBRANAS PARA IMPERMEABILIZACIÓN DE TANQUE EN PVC LISA 1.2mm según diseño. Incluye suministro, corte e instalación del sistema</t>
  </si>
  <si>
    <t>BASE GRANULAR B-200  (Suministro, transporte, colocación y compactación según estudios de suelos.)</t>
  </si>
  <si>
    <t>SUB-BASE GRANULAR CLASE C gradación SBG-50 INVIAS 320 espesor de instalación 15 cm (incluye suministro transporte, colocación, y compactación según norma INVIAS vigente)</t>
  </si>
  <si>
    <t>EC-5 ESTRUCTURAS EN CONCRETO</t>
  </si>
  <si>
    <t>5.01</t>
  </si>
  <si>
    <t>EC-5.1</t>
  </si>
  <si>
    <t>5.02</t>
  </si>
  <si>
    <t>EC-5.12</t>
  </si>
  <si>
    <t>5.03</t>
  </si>
  <si>
    <t>EC-5.45</t>
  </si>
  <si>
    <t>5.04</t>
  </si>
  <si>
    <t>EC-5.57</t>
  </si>
  <si>
    <t>5.05</t>
  </si>
  <si>
    <t>EC-5.78</t>
  </si>
  <si>
    <t>5.06</t>
  </si>
  <si>
    <t>EC-5.137</t>
  </si>
  <si>
    <t>5.07</t>
  </si>
  <si>
    <t>EC-5.254</t>
  </si>
  <si>
    <t>5.08</t>
  </si>
  <si>
    <t>EC-5.323</t>
  </si>
  <si>
    <t>5.09</t>
  </si>
  <si>
    <t>EC-5.330</t>
  </si>
  <si>
    <t>5.10</t>
  </si>
  <si>
    <t>EC-5.374</t>
  </si>
  <si>
    <t>ACERO 60.000 PSI ( Incluye alambre negro y figuración )</t>
  </si>
  <si>
    <t>PLACA CONTRAPISO CONCRETO 3.000 psi  E=0.07 m incluye formaleta y vibrado ( Sin refuerzo)</t>
  </si>
  <si>
    <t>ALBARDILLAS PROTECCION MUROS  EN CONCRETO A= 0.25 REFORZADO DE 2500 PSI (Incluye refuerzo)</t>
  </si>
  <si>
    <t>VIGUETA CONFINAMIENTO CONCRETO 3.000 psi (Sin Refuerzo).</t>
  </si>
  <si>
    <t>JUNTA DE CONSTRUCCION PLACA DE CONTRAPISO Junta promedio 1/2"(Incluye sellante) SEGÚN DISEÑO</t>
  </si>
  <si>
    <t>PLACA RAMPA CONCRETO 3.000 PSI (Sin refuerzo). Estriada transversalmente según diseño.</t>
  </si>
  <si>
    <t>JUNTA DE CONTRACCION CON CINTA SIKA PVC V - 15 Y VULKEM 45 CAJA DE 0,03X0,03X1 (SUMINISTRO E INSTALACIÓN). SEGÚN DISEÑO</t>
  </si>
  <si>
    <t>PLACA MACIZA AEREA CONCRETO 2.500 PSI  e= 0.05 m  (Sin refuerzo)</t>
  </si>
  <si>
    <t>ATRAQUE EN CONCRETO 3.000 psi  0.50 x 0.50 x 0.50 m</t>
  </si>
  <si>
    <t xml:space="preserve">SUMINISTRO E INSTALACIÓN DE CONCRETO DE 4.000 PSI IMPERMEABILIZADO PARA TANQUE DE ACUERDO CON LOS PLANOS ESTRUCTURALES, HIDRÁULICOS Y LAS INDICACIONES DEL ESTUDIO DE SUELOS, incluye formaleta metálica (sin refuerzo).
</t>
  </si>
  <si>
    <t>kg</t>
  </si>
  <si>
    <t>M-6  MAMPOSTERÍA</t>
  </si>
  <si>
    <t>6.01</t>
  </si>
  <si>
    <t>M-6.70</t>
  </si>
  <si>
    <t>6.02</t>
  </si>
  <si>
    <t>M-6.115</t>
  </si>
  <si>
    <t>POYO EN CONCRETO FUNDIDO EN SITIO h= 20 cm. (No incluye enchape)</t>
  </si>
  <si>
    <t>MURO LADRILLO ESTRUCTURAL Portante Prensado Arcilla 33 x 11.5 x 23 cm. Perforación vertical. ( Incluye  grouting dovelas 2.500 psi y dovela de 1/2".)Anclajes perforación y adhesivo epoxico.</t>
  </si>
  <si>
    <t>H-7  INSTALACIONES HIDRÁULICAS</t>
  </si>
  <si>
    <t>7.01</t>
  </si>
  <si>
    <t>H-7.7</t>
  </si>
  <si>
    <t>SUMINISTRO E INSTALACIÓN DE REGISTRO Cuerpo de Bronce  1 1/2" (Incluye universal y caja de registro 20 * 20 cm en ladrillo tolete)</t>
  </si>
  <si>
    <t>7.02</t>
  </si>
  <si>
    <t>H-7.31</t>
  </si>
  <si>
    <t>7.03</t>
  </si>
  <si>
    <t>H-7.34</t>
  </si>
  <si>
    <t>7.04</t>
  </si>
  <si>
    <t>H-7.90</t>
  </si>
  <si>
    <t>7.05</t>
  </si>
  <si>
    <t>H-7.107</t>
  </si>
  <si>
    <t>7.06</t>
  </si>
  <si>
    <t>H-7.113</t>
  </si>
  <si>
    <t>7.07</t>
  </si>
  <si>
    <t>H-7.127</t>
  </si>
  <si>
    <t>7.08</t>
  </si>
  <si>
    <t>H-7.133</t>
  </si>
  <si>
    <t>7.09</t>
  </si>
  <si>
    <t>H-7.176</t>
  </si>
  <si>
    <t>7.10</t>
  </si>
  <si>
    <t>H-7.194</t>
  </si>
  <si>
    <t>7.11</t>
  </si>
  <si>
    <t>H-7.213</t>
  </si>
  <si>
    <t>7.12</t>
  </si>
  <si>
    <t>H-7.275</t>
  </si>
  <si>
    <t>7.13</t>
  </si>
  <si>
    <t>H-7.276</t>
  </si>
  <si>
    <t>7.14</t>
  </si>
  <si>
    <t>H-7.284</t>
  </si>
  <si>
    <t>7.15</t>
  </si>
  <si>
    <t>H-7.357</t>
  </si>
  <si>
    <t>7.16</t>
  </si>
  <si>
    <t>H-7.381</t>
  </si>
  <si>
    <t>7.17</t>
  </si>
  <si>
    <t>H-7.443</t>
  </si>
  <si>
    <t>7.18</t>
  </si>
  <si>
    <t>H-7.496</t>
  </si>
  <si>
    <t>7.19</t>
  </si>
  <si>
    <t>H-7.610</t>
  </si>
  <si>
    <t>7.20</t>
  </si>
  <si>
    <t>H-7.611</t>
  </si>
  <si>
    <t>7.21</t>
  </si>
  <si>
    <t>H-7.612</t>
  </si>
  <si>
    <t>7.22</t>
  </si>
  <si>
    <t>H-7.613</t>
  </si>
  <si>
    <t>7.23</t>
  </si>
  <si>
    <t>H-7.614</t>
  </si>
  <si>
    <t>7.24</t>
  </si>
  <si>
    <t>H-7.615</t>
  </si>
  <si>
    <t>7.25</t>
  </si>
  <si>
    <t>H-7.616</t>
  </si>
  <si>
    <t>7.26</t>
  </si>
  <si>
    <t>H-7.617</t>
  </si>
  <si>
    <t>7.27</t>
  </si>
  <si>
    <t>H-7.618</t>
  </si>
  <si>
    <t>SUMINISTRO E INSTALACIÓN DE TUBERIA PVC-P  RDE 21  1 1/2"  Agua Fria  - Red de suministro  (Incluye excavación manual, relleno inicial en base granular B-200, instalación  y accesorios).</t>
  </si>
  <si>
    <t>TUBERIA PVC-P  RDE 21  2 1/2" Agua Fria - Red de suministro  (Incluye excavación manual, relleno inicial en base granular B-200, instalación  y accesorios).</t>
  </si>
  <si>
    <t>VALVULA DE PIE CANASTILLA BRONCE 3"  (Incluye universal )</t>
  </si>
  <si>
    <t>VENTOSA 3" DOBLE CAMARA TRIPLE EFECTO BRIDADA (Incluye accesorios)</t>
  </si>
  <si>
    <t>LLAVE METÁLICA MANGUERA 1/2". Tipo gricol o equivalente Ref.BL-9977-14. Incluye: (Suministro e instalación).</t>
  </si>
  <si>
    <t>TUBERIA PVC-P  RDE 21  2" UNION PLATINO (Red de suministro) Incluye accesorios, cama de apoyo en arena y relleno con material seleccionado de la excavación.</t>
  </si>
  <si>
    <t>MEDIDORES AGUA  2"  (Incluye caja de 60*60*14) SUMINISTRO E INSTALACIÓN y funcionamiento A todo costo.</t>
  </si>
  <si>
    <t>SUMINISTRO E INSTALACIÓN FLOTADOR 2". Válvula de bronce.</t>
  </si>
  <si>
    <t>CARACTERIZACION CALIDAD DE AGUA PARA CONSUMO HUMANO (POTABLE) EN LABORATORIO CERTIFICADO POR IDEAM (Incluye aforo de caudal, muestreo puntual en afluente y efluente de la PTAP; tanque almacenamiento principal y punto final de red de suministro de agua potable, caracterización de parámetros fisicoquímicos y microbiológicos según los requerimientos (Resolución 2115/2007), almacenamiento y preservación de muestras, equipos, materiales, transporte, logística, elaboración de informe. Los de muestreo de agua cruda, agua tratata y determinación de los parámetros de calidad físicoquímica y microbiológica requeridos, deben realizarse por intermedio de un laboratorio debidamente certificado por el IDEAM) A TODO COSTO</t>
  </si>
  <si>
    <t>LOCALIZACIÓN DE TUBERÍAS, ACOMETIDAS DE ACUEDUCTO, ALCANTARILLADO SANITARIO, ALCANTARILLADO PLUVIAL, A TRAVÉS DE GEO-RADAR HASTA 2.5 m DE PROFUNDIDAD, INCLUYE EQUIPO, TÉCNICO OPERADOR, TRANSPORTE, TODO COSTO, INCLUYE REPORTE FÍSICO Y MAGNÉTICO DE LA INFORMACIÓN OBTENIDA DE ACOMETIDAS EXISTENTES POR EDIFICACIÓN, Este item será empleado previa autorización de la Interventoría, Supervisor y Comando de Ingenieros, una vez que por otro medio no sea posible la identificación de las acometidas.</t>
  </si>
  <si>
    <t>VALVULA COMPUERTA ELASTICA VASTAGO NO ASCENDENTE, EXTREMO BRIDA 4'' Incluye instalación, tornillería, empaques y todos los elementos y accesorios para el correcto funcionamiento de la válvula (Suministro e instalación)</t>
  </si>
  <si>
    <t>VALVULA COMPUERTA ELASTICA VASTAGO NO ASCENDENTE, EXTREMO BRIDA 3'' Incluye instalación, tornillería, empaques y todos los elementos y accesorios para el correcto funcionamiento de la válvula (Suministro e instalación)</t>
  </si>
  <si>
    <t>HIDRANTE TIPO MILAN 3" EXTREMO BRIDA (a todo costo) Incluye ese de nivelación extremo garra de tigre, accesorios, atraque en concreto, valvula de operación, tornillería, empaques, caja para valvula tipo chorote, llave de operación</t>
  </si>
  <si>
    <t>REGISTRO Cuerpo de Bronce 2" (Incluye accesorios)</t>
  </si>
  <si>
    <t>Suministro e instalación medidor de Ø4" para agua potable, incluye accesorios (valvulas de compuerta, filtro, tee y tapon, union dresser) y Construcción de caja en ladrillo tolete para medidor totalizador de Ø4", ancho: 1,02 largo: 2,36, placa de fondo en concreto reforzado espesor 0.1m, pañetes en mortero 1:4 impermeabilizado, incluye marco en ángulo de 50x50x5 mm, tapas en concreto reforzado y tapa de medidor en hierro – según Norma NP-022. INCLUYE EXCAVACION Y TODOS LOS ELEMENTOS NECESARIOS PARA SU CORREECTO FUNCIONAMIENTO.</t>
  </si>
  <si>
    <t>SUMINISTRO E INSTALACIÓN DE PASAMURO EN TUBO ACERO INOXIDABLE 3" Calibre 40  L=0.50 m. (Incluye lamina soldada "Ruana" 0.20x0.20 e=1/4" y roscado)</t>
  </si>
  <si>
    <t>CONEXIÓN A RED HIDRAULICA PVC-P  1_1/2". (Incluye accesorios, limpiador y soldadura y todo lo necesarios para su correcta instalacion y funcionamiento)</t>
  </si>
  <si>
    <t>TUBERIA POLIETILENO ALTA DENSIDAD - PEAD 90 mm. PE100 / PN8  CON UNION POR TERMOFUSIÓN. Tipo Acuaflex o equivalente.(Incluye relleno primario en material proveniente de la misma zanja, y relleno secundario en material relleno clasificado tipo B-200, instalación, accesorios y cinta de demarcación.)</t>
  </si>
  <si>
    <t>TUBERIA POLIETILENO ALTA DENSIDAD - PEAD 50 mm. PE100 / PN8  CON UNION POR TERMOFUSIÓN. Tipo Acuaflex o equivalente.(Incluye relleno primario en material proveniente de la misma zanja, y relleno secundario en material relleno clasificado tipo B-200, instalación, accesorios y cinta de demarcación.)</t>
  </si>
  <si>
    <t>TUBERIA POLIETILENO ALTA DENSIDAD - PEAD 75 mm. PE100 / PN8  CON UNION POR TERMOFUSIÓN. Tipo Acuaflex o equivalente.(Incluye relleno primario en material proveniente de la misma zanja, y relleno secundario en material relleno clasificado tipo B-200, instalación, accesorios y cinta de demarcación.)</t>
  </si>
  <si>
    <t>SUMINISTRO E INSTALACIÓN DE CODO DE 45° EN POLIPROPILENO DE ALTA DENSIDAD PEAD - 75 mm PE 100 / PN 10, UNION POR TERMOFUSION, (incluye equipo de termofusión).</t>
  </si>
  <si>
    <t>SUMINISTRO E INSTALACIÓN DE CODO DE 90° EN POLIPROPILENO DE ALTA DENSIDAD PEAD - 75 mm PE 100 / PN 10, UNION POR TERMOFUSION, (incluye equipo de termofusión).</t>
  </si>
  <si>
    <t>SUMINISTRO E INSTALACIÓN DE TEE EN POLIPROPILENO DE ALTA DENSIDAD PEAD PE 100 / PN 10, UNION POR TERMOFUSION EN TUBERIA DE 75 mm, (incluye equipo de termofusión).</t>
  </si>
  <si>
    <t>SUMINISTRO E INSTALACIÓN DE TEE EN POLIPROPILENO DE ALTA DENSIDAD PEAD PE 100 / PN 10, UNION POR TERMOFUSION EN TUBERIA DE 90 mm, (incluye equipo de termofusión).</t>
  </si>
  <si>
    <t>SUMINISTRO E INSTALACIÓN DE TRANSICIÓN DE PEAD A PVC DE 75mm A 1 1/2”. Incluye todos los accesorios para su correcta instalación.</t>
  </si>
  <si>
    <t>SUMINISTRO E INSTALACIÓN DE UNION PEAD x BRIDA 3" incluye todos los accesorios para su correcto funcionamiento</t>
  </si>
  <si>
    <t>GLB</t>
  </si>
  <si>
    <t>H-7A  REDES DE GAS</t>
  </si>
  <si>
    <t>8.01</t>
  </si>
  <si>
    <t>H-7A.17</t>
  </si>
  <si>
    <t>SISTEMA VENTILACION  TANQUE EN HG  4". Incluye accesorios en HG (niplería y codos), sellante contra concreto, media caña, perforación.Según diseño</t>
  </si>
  <si>
    <t>IE-8  INSTALACIONES ELECTRICAS</t>
  </si>
  <si>
    <t>9.01</t>
  </si>
  <si>
    <t>IE-8.4</t>
  </si>
  <si>
    <t>9.02</t>
  </si>
  <si>
    <t>IE-8.8</t>
  </si>
  <si>
    <t>9.03</t>
  </si>
  <si>
    <t>IE-8.12</t>
  </si>
  <si>
    <t>9.04</t>
  </si>
  <si>
    <t>IE-8.17</t>
  </si>
  <si>
    <t>9.05</t>
  </si>
  <si>
    <t>IE-8.35</t>
  </si>
  <si>
    <t>9.06</t>
  </si>
  <si>
    <t>IE-8.48</t>
  </si>
  <si>
    <t>9.07</t>
  </si>
  <si>
    <t>IE-8.143</t>
  </si>
  <si>
    <t>9.08</t>
  </si>
  <si>
    <t>IE-8.160</t>
  </si>
  <si>
    <t>9.09</t>
  </si>
  <si>
    <t>IE-8.189</t>
  </si>
  <si>
    <t>9.10</t>
  </si>
  <si>
    <t>IE-8.202</t>
  </si>
  <si>
    <t>9.11</t>
  </si>
  <si>
    <t>IE-8.212</t>
  </si>
  <si>
    <t>9.12</t>
  </si>
  <si>
    <t>IE-8.279</t>
  </si>
  <si>
    <t>9.13</t>
  </si>
  <si>
    <t>IE-8.285</t>
  </si>
  <si>
    <t>9.14</t>
  </si>
  <si>
    <t>IE-8.296</t>
  </si>
  <si>
    <t>9.15</t>
  </si>
  <si>
    <t>IE-8.318</t>
  </si>
  <si>
    <t>9.16</t>
  </si>
  <si>
    <t>IE-8.347</t>
  </si>
  <si>
    <t>9.17</t>
  </si>
  <si>
    <t>IE-8.426</t>
  </si>
  <si>
    <t>9.18</t>
  </si>
  <si>
    <t>IE-8.459</t>
  </si>
  <si>
    <t>9.19</t>
  </si>
  <si>
    <t>IE-8.474</t>
  </si>
  <si>
    <t>9.20</t>
  </si>
  <si>
    <t>IE-8.526</t>
  </si>
  <si>
    <t>9.21</t>
  </si>
  <si>
    <t>IE-8.531</t>
  </si>
  <si>
    <t>9.22</t>
  </si>
  <si>
    <t>IE-8.580</t>
  </si>
  <si>
    <t>9.23</t>
  </si>
  <si>
    <t>IE-8.646</t>
  </si>
  <si>
    <t>9.24</t>
  </si>
  <si>
    <t>IE-8.658</t>
  </si>
  <si>
    <t>9.25</t>
  </si>
  <si>
    <t>IE-8.663</t>
  </si>
  <si>
    <t>9.26</t>
  </si>
  <si>
    <t>IE-8.676</t>
  </si>
  <si>
    <t>9.27</t>
  </si>
  <si>
    <t>IE-8.741</t>
  </si>
  <si>
    <t>9.28</t>
  </si>
  <si>
    <t>IE-8.788</t>
  </si>
  <si>
    <t>9.29</t>
  </si>
  <si>
    <t>IE-8.807</t>
  </si>
  <si>
    <t>9.30</t>
  </si>
  <si>
    <t>IE-8.812</t>
  </si>
  <si>
    <t>9.31</t>
  </si>
  <si>
    <t>IE-8.865</t>
  </si>
  <si>
    <t>9.32</t>
  </si>
  <si>
    <t>IE-8.876</t>
  </si>
  <si>
    <t>9.33</t>
  </si>
  <si>
    <t>IE-8.969</t>
  </si>
  <si>
    <t>9.34</t>
  </si>
  <si>
    <t>IE-8.1014</t>
  </si>
  <si>
    <t>SUMINISTRO E INSTALACIÓN POSTE DE CONCRETO de 10 m. 510 kg. HOMOLOGADO - (Incluye excavación manual, cimentación, pintura acrilica y grua).</t>
  </si>
  <si>
    <t>SUMINISTRO E INSTALACIÓN POSTE DE CONCRETO de 12 m. 750 kg. HOMOLOGADO - (Incluye excavación manual, cimentación, pintura acrilica y grua).</t>
  </si>
  <si>
    <t>SUMINISTRO E INSTALACIÓN DE CAJA DE INSPECCIÓN PARA ALUMBRADO PÚBLICO Y ACOMETIDAS EN B.T. NORMA CODENSA CS-274 (Excavación en zona verde o zona dura, Base en recebo común, Placa en concreto, Ladrillo común, Placa de Identificación, Marco y Tapa). INCLUYE  TODO LO NECESARIO PARA SU CORRECTO FUNCIONAMIENTO.</t>
  </si>
  <si>
    <t>BANCO DE DUCTO TIPO NORMA CODENSA CS 207 - Para Canalización de 2 Ø 2" Tipo DB- ZONA VERDE (Incluye excavación, base en arena de peña, relleno con tierra de la excavación compactada en capas de 15 cm, banda plástica, empradización y retiro de material sobrante de la excavación a botadero).</t>
  </si>
  <si>
    <t>DUCTO PARA CAMBIO DE CIRCUITO AEREO A SUBTERRANEO TUBO IMC DE 2” Norma Codensa AE 238</t>
  </si>
  <si>
    <t>MONTAJE EN POSTE DE TRANSFORMADOR TRIFÁSICO PARA SERVICIO DEDICADO CIRCUITO PRIMARIO SENCILLO NORMA CODENSA CTU 520. No incluye poste, ni componentes estructura (LA) red primaria.</t>
  </si>
  <si>
    <t>SUMINISTRO E INSTALACIÓN DE ACOMETIDA 4H Cu THHN/THWN EN CABLE 3X2AWG + 2AWG. NO INCLUYE TERMINALES NI CONDULADO.</t>
  </si>
  <si>
    <t xml:space="preserve">SUMINISTRO E INSTALACIÓN DE TUBERIA CONDUIT PVC 1". </t>
  </si>
  <si>
    <t>SUMINISTRO E INSTALACIÓN DE TABLERO DE 12 CIRCUITOS 3F5H, CON PUERTA Y ESPACIO PARA TOTALIZADOR, BARRAJE PARA 200A BARRA NEUTRO Y BARRA TIERRA Calidad Legrand, Siemens, SqareD o superior de marca reconocida y homologada por el CIDET</t>
  </si>
  <si>
    <t>SUMINISTRO E INSTALACIÓN INTERRUPTOR ENCHUFABLE 1X20A. Calidad Legrand, Siemens, SqareD o superior de marca reconocida y homologada por el CIDET</t>
  </si>
  <si>
    <t>SUMINISTRO E INSTALACIÓN INTERRUPTOR ENCHUFABLE 2X20A. Calidad Legrand, Siemens, SqareD o superior de marca reconocida y homologada por el CIDET</t>
  </si>
  <si>
    <t>SUMINISTRO E INSTALACIÓN INTERRUPTOR ENCHUFABLE 3X30A. Calidad Legrand, Siemens, SqareD o superior de marca reconocida y homologada por el CIDET</t>
  </si>
  <si>
    <t>SUMINISTRO E INSTALACIÓN INTERRUPTOR ENCHUFABLE 3X60A. Calidad Legrand, Siemens, SqareD o superior de marca reconocida y homologada por el CIDET</t>
  </si>
  <si>
    <t>SUMINISTRO, INSTALACIÓN Y PUESTA EN FUNCIONAMIENTO DE  CONTACTOR TRIPOLAR DE BOBINA MAGNÉTICA, TENSIÓN DE LA BOBINA 110 V, Corriente Nominal AC3 de 32 A, Corriente Nominal AC1 de 40 A, 10 kW 220 V, 18 kW 440 V, Un (1) Contacto Auxiliar NC. INCLUYE ACCESORIOS DE FIJACIÓN, CONEXIÓN Y TODO LO NECESARIO PARA SU CORRECTO FUNCIONAMIENTO.</t>
  </si>
  <si>
    <t>SALIDA TOMACORRIENTE NORMAL DOBLE POLO A TIERRA EN TUBERIA CONDUIT EMT 3/4", ALAMBRE No 12 AWG Prom 4m</t>
  </si>
  <si>
    <t>SALIDA INTERRUPTOR DOBLE EN TUBERIA CONDUIT EMT 3/4", ALAMBRE No 12 AWG. INCLUYE APARATO Prom 5 m</t>
  </si>
  <si>
    <t xml:space="preserve">ESTRUCTURA CODENSA LA 464, RED COMPACTA 11.4 kV FINAL DE CIRCUITO. (No incluye poste ni templete). </t>
  </si>
  <si>
    <t>SUMINISTRO E INSTALACIÓN DE TABLERO ELÉCTRICO METÁLICO EN LAMINA COLD ROLLED, IP 65,  Dimensiones Alto x Ancho x Profundo (400X300X200) mm, Incluye frente muerto, Incluye Bandeja de Fondo, chapa estándar, Soportes de fijación y Bloqueo para puerta, Rotulo con símbolo de riego eléctrico y certificación RETIE, Metros de Riel Omega. INCLUYE ACCESORIOS DE FIJACIÓN Y TODO LO NECESARIO PARA SU CORRECTO FUNCIONAMIENTO</t>
  </si>
  <si>
    <t>SALIDA ILUMINACION EXPUESTA EN TUBERIA CONDUIT EMT 3/4", CABLE No 12 HFFR LS AWG Prom 3 m</t>
  </si>
  <si>
    <t>SUMINISTRO E INSTALACIÓN DE CABLE DE COBRE ENCAUCHETADO 3x14 THHN AWG</t>
  </si>
  <si>
    <t>SUMINISTRO E INSTALACIÓN DE KIT  EMPALME SUBACUATICO PARA BAJA TENSIÓN 600V EN RESINA QUE CUMPLAN NORMA ANSI C119.1 Derivación 8-14, cable principal 6-2/0.  (juego por 4 small)</t>
  </si>
  <si>
    <t>SUMINISTRO E INSTALACIÓN DE ACOMETIDA 3H Cu THHN/THWN EN CABLE 2X12AWG + 12AWG. NO INCLUYE TERMINALES NI CONDULADO.</t>
  </si>
  <si>
    <t>RED DE MEDIA TENSION SEMIAISLADA - ECOLOGICA CABLE AL XLPE-TK ACSR/GA 15 KV (3X1/0 AWG) + SUPER GX 3/8" GALVANIZADO</t>
  </si>
  <si>
    <t xml:space="preserve">SUMINISTRO, INSTALACIÓN Y PUESTA EN FUNCIONAMIENTO DE REFLECTOR DE  30 W LED, Multivoltaje, Temperatura de Color 6000 K o similar, Flujo Luminoso 2250 Lm (±10%), Factor de potencia &gt;0.9, Horas de Vida Útil 50.000 Hrs o superior, Garantía de 5 años o superior. INCLUYE ACCESORIOS DE FIJACIÓN Y TODO LO NECESARIO PARA SU CORRECTO FUNCIONAMIENTO. </t>
  </si>
  <si>
    <t>SUMINISTRO, INSTALACIÓN Y PUESTA EN FUNCIONAMIENTO DE  TRANSFERENCIA MANUAL DE 48 kVA 38 kW, 220 V, FP 0.8,  Dos (2) contactores de potencia AC1 125 A, Un (1) SWITCH RED – PLANTA – RESET, Dos (2) pilotos de señalización en cofre metálico IP 66. INCLUYE  ACCESORIOS DE FIJACIÓN, CONEXIÓN Y TODO LO NECESARIO PARA SU CORRECTO FUNCIONAMIENTO.</t>
  </si>
  <si>
    <t>SUMINISTRO E INSTALACIÓN DE INTERRUPTOR TRIFASICO INDUSTRIAL EN CAJA MOLDEADA CON UNIDAD DE DISPARO TERMOMAGNETICA FIJA  80A, 25 kA CALIDAD LEGRAND, MERLIN GERIN, MITSUBISHI, SIEMENS, SQUAR D, ABB o superior de marca reconocida y homologada por el CIDET. INCLUYE TODO LO NECESARIO PARA SU CORRECTO FUNCIONAMIENTO.</t>
  </si>
  <si>
    <t xml:space="preserve">SUMINISTRO E INSTALACIÓN DE LUMINARIA DE EMERGENCIA LED TIPO HUBBEL O ESPECIFICACIONES TÉCNICAS SIMILARES DE 2W, FP&gt;0.95, Voltaje 100/277 VAC, Horas de vida Útil 36.000 Horas, Garantía de 5 años o superior, La luminaria deberá ser avalada por la interventoría y cumplir con las especificaciones de diseño realizado por el COING. INCLUYE ACCESORIOS DE FIJACIÓN Y TODO LO NECESARIO PARA SU CORRECTO FUNCIONAMIENTO. </t>
  </si>
  <si>
    <t>SUMINISTRO, INSTALACIÓN Y PUESTA EN FUNCIONAMIENTO DE CABLE DE COBRE DESNUDO AWG No. 8. INCLUYE TODO LO NECESARIO PARA SU CORRECTO FUNCIONAMIENTO. (No incluye condulado ni terminales)</t>
  </si>
  <si>
    <t>SUMINISTRO E INSTALACIÓN DE TRANSFORMADOR TRIFASICO DE 30 kVA EN REFRIGERACIÓN ONAN MONTAJE EN POSTE,  Nivel de Tensión de Entrada 11.4kV o 13.2kV según requerimiento del COING, Nivel de Tensión de Salida 208/100 V, Conexión Dyn5 Piloto de señalización de falla del transformador, Protección a la salida (Breaker inmerso en la cuba del transformador), DPS en Media Tensión sobre la cuba del transformador, Calidad tipo SIEMENS o características técnicas superiores, Garantía de Fabrica de 3 años o superior, protocolos de prueba del transformador, Certificado de producto RETIE. INCLUYE ACCESORIOS DE FIJACIÓN, CONEXIÓN Y TODO LO NECESARIO PARA SU CORRECTO FUNCIONAMIENTO.</t>
  </si>
  <si>
    <t>SUMINISTRO E INSTALACIÓN DE VARILLA CW 5/8” X 2.40 MTS. INCLUYE PUNTO DE SOLDADURA CON SU RESPECTIVO MOLDE Y TODO LO NECESARIO PARA SU CORRECTO FUNCIONAMIENTO.</t>
  </si>
  <si>
    <t>SUMINISTRO E INSTALACIÓN DE CAJA DE INSPECCIÓN DE 30x30x30 cm, NORMA CODENSA AP280. INCLUYE ACCESORIOS DE FIJACIÓN Y TODO LO NECESARIO PARA SU CORRECTO FUNCIONAMIENTO.</t>
  </si>
  <si>
    <t>SUMINISTRO, INSTALACIÓN Y PUESTA EN FUNCIONAMIENTO DE PLANTA ELECTRICA TIPO EN CABINA INSONORA CAPACIDAD NOMINAL DE 27 kW - 34 KVA PRIME, 60Hz, NIVEL DE RUIDO (1 METRO DE DISTANCIA &gt;75dB) Y OPERAR A (2600 msnm). Con Tablero de control digital, Amortiguadores de vibración, Tanque combustible incorporado en la base, Protección de sobre corriente en el tablero, Silenciador de escape residencial, Acople flexible, Cargador automático de baterías, Módulo de arranque automático, Sensor de bajo nivel de refrigerante, Precalentador de camisas, Gobernador electrónico, Manual de instrucciones y catálogos, Ficha Técnica de (motor y generador), Capacitación de manejo en la entrega y puesta en funcionamiento de la planta, Breaker termomagnético.  INCLUYE CERTIFICADO DE CONFORMIDAD DE PRODUCTO RETIE Y TODO LO NECESARIO PARA SU CORRECTO FUNCIONAMIENTO.</t>
  </si>
  <si>
    <t>RETENIDA TEMPLETE POSTE A POSTE NORMA CODENSA LA 418</t>
  </si>
  <si>
    <t>SUMINISTRO E INSTALACIÓN DE LÁMPARA HERMÉTICA TIPO LED DE SUSPENDER, Potencia 40 W, Voltaje 100/277 VAC, FP &gt;0.9, Temperatura de Color 6500K, Flujo Luminoso 3.400 lm, Eficiencia 85 lm/W,  Angula 120°, Horas de Vida Útil 40.000 Horas, Garantía de 5 años. INCLUYE ACCESORIOS DE FIJACIÓN Y CONEXIÓN.</t>
  </si>
  <si>
    <t>PR-9  PAÑETES Y RESANES</t>
  </si>
  <si>
    <t>10.01</t>
  </si>
  <si>
    <t>PR-9.9</t>
  </si>
  <si>
    <t>PAÑETE LISO MUROS 1:3  Impermeabilizado  ALTURA &gt; 2,5m. (Incluye filos y dilataciones)</t>
  </si>
  <si>
    <t>CB-10  CUBIERTAS</t>
  </si>
  <si>
    <t>11.01</t>
  </si>
  <si>
    <t>CB-10.1</t>
  </si>
  <si>
    <t>11.02</t>
  </si>
  <si>
    <t>CB-10.2</t>
  </si>
  <si>
    <t>11.03</t>
  </si>
  <si>
    <t>CB-10.6</t>
  </si>
  <si>
    <t>11.04</t>
  </si>
  <si>
    <t>CB-10.20</t>
  </si>
  <si>
    <t>11.05</t>
  </si>
  <si>
    <t>CB-10.46</t>
  </si>
  <si>
    <t>11.06</t>
  </si>
  <si>
    <t>CB-10.50</t>
  </si>
  <si>
    <t>11.07</t>
  </si>
  <si>
    <t>CB-10.76</t>
  </si>
  <si>
    <t>11.08</t>
  </si>
  <si>
    <t>CB-10.170</t>
  </si>
  <si>
    <t>ESTRUCTURA Perfil Lámina Delgada PHR ASTM A500 Grado 50. Calibre según diseño (Incluye vigas, cerchas, correas, anticorrosivo y esmalte)</t>
  </si>
  <si>
    <t>PERFILES TUBULARES ACERO ASTM A-500 Grado C  (Incluye soldadura, anticorrosivo y esmalte)</t>
  </si>
  <si>
    <t>PLATINAS Y ANGULOS DE UNION ACERO A-572  ( Incluye soldadura, pernos, anticorrosivo y esmalte + proteccion antifuego e instalacion)</t>
  </si>
  <si>
    <t>CANAL EN LAMINA GALVANIZADA Cal .18 d/ 0.60 m. (Suministro e instalación con wash primer + esmalte + anclaje a muro + sikaflex 1A)</t>
  </si>
  <si>
    <t>FLANCHE EN LAMINA GALVANIZADA Cal .20 d/ 0.50 m. (Suministro e instalación con wash primer + esmalte + anclaje a muro + silicona)</t>
  </si>
  <si>
    <t>CUBIERTA EN TEJA DE 505 mm CAL. 26, En calidad STANDING SEAM similar o de características técnicas superiores.  (Incluye instalación y el suministro de todos los accesorios requeridos para el correcto montaje.)</t>
  </si>
  <si>
    <t>REMATE SUPERIOR TROQUELADO PARA CUBIERTA . LAMINA GALVANIZADA Cal.20 d/24cm.(Incluye instalación y el suministro de todos los accesorios requeridos para el correcto montaje.) Requiere troqueles hechos en taller.SEGUN DETALLE.</t>
  </si>
  <si>
    <t>SUMINISTRO E INSTALACIÓN DE GARGOLA DE REBOSE EN LÁMINA GALVANIZADA Cal .18. SOLDADA A CANAL METÁLICA, ACABADO CON ANTICORROSIVO + WASH PREMIER + ESMALTE. Según diseño hidrosanitario.</t>
  </si>
  <si>
    <t>PA-12  PISOS - ACABADOS</t>
  </si>
  <si>
    <t>12.02</t>
  </si>
  <si>
    <t>PA-12.24</t>
  </si>
  <si>
    <t>12.03</t>
  </si>
  <si>
    <t>PA-12.52</t>
  </si>
  <si>
    <t>12.04</t>
  </si>
  <si>
    <t>PA-12.103</t>
  </si>
  <si>
    <t>12.05</t>
  </si>
  <si>
    <t>PA-12.260</t>
  </si>
  <si>
    <t>TABLON DE GRES TRADICION Liso 30,5 x 30,5 cm. . Colores Rojo, Salmón o Sahara según diseño. (Incluye boquilla color y mortero de nivelación.)</t>
  </si>
  <si>
    <t>GUARDAESCOBA TABLON DE GRES TRADICION Liso h=10 cm. . Colores Rojo, Salmón o Sahara según diseño. (Incluye boquilla color y mortero de pega.)</t>
  </si>
  <si>
    <t>BOCAPUERTA EN LOSETA INDUSTRIAL SAHARA  ANCHO 15 cm. Color Sahara según diseño. (Incluye boquilla color y mortero de nivelación.)</t>
  </si>
  <si>
    <t>ENDURECEDOR Color. Losa en concreto (Tipo rocktop de toxement o equivalente). Acabado escobeado. TRAFICO LIGERO</t>
  </si>
  <si>
    <t>ME-17  CARPINTERÍA METALICA Y EN ALUMINIO</t>
  </si>
  <si>
    <t>13.01</t>
  </si>
  <si>
    <t>ME-17.145</t>
  </si>
  <si>
    <t>13.02</t>
  </si>
  <si>
    <t>ME-17.147</t>
  </si>
  <si>
    <t>13.03</t>
  </si>
  <si>
    <t>ME-17.185</t>
  </si>
  <si>
    <t>13.04</t>
  </si>
  <si>
    <t>ME-17.300</t>
  </si>
  <si>
    <t>13.05</t>
  </si>
  <si>
    <t>ME-17.409</t>
  </si>
  <si>
    <t>13.06</t>
  </si>
  <si>
    <t>ME-17.512</t>
  </si>
  <si>
    <t>PERSIANA METÁLICA EN FACHADA construida en lamina Cold Rolled. Marco en tubería rectangular metálica calibre 18 de 1"x2" acabado galvanizado y elementos horizontales en lámina de acero acabado galvanizado calibre 18 doblada de acuerdo con detalle cada 4cm soldada a marco de ambos lados,  acabado con anticorrosivo y esmalte color gris, perfiles deben cumplir NTC1560 recubrimiento mínimo 180gr/m2-Z180. Incluye el suministro de todos los accesorios requeridos para el correcto montaje, considerar remate curvo para paños superiores (Suministro e instalación).</t>
  </si>
  <si>
    <t xml:space="preserve">PUERTA METALICA Lámina Cold Rolled Cal. 18 Tipo PERSIANA PORTACANDADO Y FALLEBA. ( Incluye anticorrosivo + pintura ESMALTE + marco en lámina galvanizada  cal. 18 cargados en mortero). Incluye el suministro de todos los accesorios requeridos para el correcto montaje. (Suministro e Instalación).Según detalle </t>
  </si>
  <si>
    <t>ESCALERA DE GATO EN TUBERIA EN ACERO INOXIDABLE ANCLADA A MURO (Incluye platina, pernos y epoxico) Según detalle</t>
  </si>
  <si>
    <t>MALLA ANGEO EN FIBRA DE VIDRIO DE 18"X14" O 18"X16" COLOR SEGÚN DISEÑO, ADHERIDA A LAMINA COLD ROLLED CAL 20, PINTADA CON ANTICORROSIVO Y ESMALTE SEGÚN DISEÑO, INCLUYE SUMINISTRO, INSTALACION Y TODOS LOS ACCESORIOS NECESARIOS PARA SU CORRECTO MONTAJE SEGUN DISEÑO.</t>
  </si>
  <si>
    <t>ALFAJÍA EM LAMINA COLD ROLLED calibre. 18, alto 1,5 cm y ancho 5,5 cm, incluye anticorrosivo y esmalte color según diseño, todos los elementos necesarios para el correcto montaje y la silicona necesaria para su puesta en funcionamiento. SUMINISTRO E INSTALACIÓN.</t>
  </si>
  <si>
    <t>TAPA PARA TANQUE EN LAMINA DE ALFAJOR 3mm Dimensiones: 1,25x1,25m, Angulo de hierro 2"X1/8", aza para izaje de tapa en barra lisa 3/8". Pintura según especificaciones. (Verificar en planos de detalle). Suministro e instalación a todo costo. Incluye el suministro de todos los accesorios requeridos para el correcto montaje.</t>
  </si>
  <si>
    <t>C-18 CERRAJERIA</t>
  </si>
  <si>
    <t>14.01</t>
  </si>
  <si>
    <t>CE-18.7</t>
  </si>
  <si>
    <t xml:space="preserve">CERRADURA CERROJO DOBLE LLAVE - Ref. B362 ULTRA Tipo Schalage o equivalente. Acabado según diseño. (Incluye suministro e instalación) </t>
  </si>
  <si>
    <t>PI-19  PINTURA</t>
  </si>
  <si>
    <t>15.01</t>
  </si>
  <si>
    <t>PI-19.17</t>
  </si>
  <si>
    <t>15.02</t>
  </si>
  <si>
    <t>PI-19.31</t>
  </si>
  <si>
    <t>PINTURA  Acrilica para exteriores (5 años)  3 MANOS Fachadas (Incluye 1 mano en pintura tipo 2 y dos manos en pintura Acrilica para exteriores (5 años) , filos y dilataciones).</t>
  </si>
  <si>
    <t>ESTUCO PLÁSTICO Y PINTURA EPÓXICA A 3 MANOS SOBRE MURO INTERIOR (incluye estuco plástico, una mano en pintura tipo 2 y dos manos en pintura epoxi poliamida base de agua resistente a la humedad, grasas, vapor de agua y formacion de hongos, con catalizador, filos y dilataciones) color según diseño</t>
  </si>
  <si>
    <t>EE-20  EQUIPOS ESPECIALES</t>
  </si>
  <si>
    <t>16.01</t>
  </si>
  <si>
    <t>EE-20.244</t>
  </si>
  <si>
    <t>16.02</t>
  </si>
  <si>
    <t>EE-20.246</t>
  </si>
  <si>
    <t>SUMINISTRO E INSTALACIÓN EQUIPO DE BOMBEO DE PRESIÓN CONSTANTE CON VARIADOR DE VELOCIDAD NO PREENSAMBLADO. Compuesto por tres bombas verticales para agua potable accionadas por motores eléctricos trifásicos de 6 HP, 3500RPM, 220V, 3 fases, 60Hz, tipo cerrado TEFC, protección motor IP55, aislamiento clase F, cada una con una con un caudal nominal de 175 lpm, HDB= 25 - 35 m.c.a., Potencia = 6 Hp,  (Incluye 2 tanques hidroacumuladores de 500 litros con capacidad de operación máxima de 150 psi, Tablero eléctrico de control y mando en cumplimientos con las normas (RETIE, VDE-0660, IEC-559 o IEC-144, VDE-0100-410, VDE-01992-272) con grado de protección IP44 o superior instalado sobre parales, Válvulas de pie, Válvulas de cheque, Válvulas de paso de Bronce, Prensaestopas, Tablero de Manómetros, tubería en ACERO INOXIDABLE SCH 10 ranurada sin costura en diámetros entre 1 1/2" a 4" necesaria para realizar todas las conexiones,  INCLUYE ACCESORIOS DE CONEXIÓN, FIJACIÓN Y TODO LO NECESARIO PARA SU CORRECTO FUNCIONAMIENTO. Para Santa Rosa del Sur, Bolivar.</t>
  </si>
  <si>
    <t xml:space="preserve">DISEÑO, SUMINISTRO, INSTALACIÓN, TRANSPORTE Y PUESTA EN MARCHA DE PLANTA DE TRATAMIENTO DE AGUA POTABLE COMPACTA PARA 5 - LPS PARA TRATAMIENTO DE AGUA SUBTERRANEA DE POZO( Ciclo completo TIPO MODULAR O COMPACTA) QUE OPERAEN EN PARALELO (2) DOS UNIDADES DE 2.5 L/s - tableros de control - Material: perfiles estructurales y tanque en acero carbón 283 °C y/o similar- recubrimiento interno: limpieza con fosfatizante, imprimante alquídica anticorrosiva, resina poliéster y pintura epóxica inoholora, insabora - Recubrimiento externo: limpieza con fosfatizante, imprimante alquídica anticorrosiva, resina poliester, pintura de presentación. Suministro e instalación de planta de tratamiento de agua potable compacta o modular de operación hidráulica y manual que incluya las siguientes operaciones de tratamiento convencional:
AIREACIÓN: torre de aireación con capacidad de 5 LPS INCLUYE suministro de material de absorción AFORO DE CAUDAL: Sistema simple de medida hidráulico de caudal instantáneo conformado por la canaleta hidráulica, cono de mezcla rapida y resalto hidráulico en el vertedero de aforo, regleta de medición, antes del sistema de floculación. FLOCULACION - Sistema hidráulico, flujo helicoidal ascendente - descendente sistema modular de 5 LPS - incluye válvulas de drenaje para vaciado y mantenimiento. SEDIMENTACION - sistema de flujo laminar vertical ascendente de alta tasa y canaleta de recolección de agua sedimentada modular de 5 LPS incluye válvulas de vaciado y mantenimiento. FILTRACION- Sistema a gravedad de tasa declinante, lecho simple de flujo descendente que contenga mínimo cuatro unidades de operación por tren de tratamiento, tanque de almacenamiento de agua para retro lavado por gravedad, lechos filtrantes de gravas, arenas y antracitas de una o varias capas tipo dual. DOSIFICADORES DE QUIMICOS - bombas de desplazamiento positivo aptas para operar con productos químicos agresivos, incluye tanque de 500 Lt para preparación de reactivos. La Planta de Tratamiento incluye las válvulas de control tipo waffle de apertura rápida con bridas y accesorios, para la operación y desfogue de lodos TANQUE CONTACTO DE CLORO - con sistema de control de caudal, nivel y punto de control para medición de calidad.
Caudal de trabajo de hasta 5 LPS. El sistema incluye los sistemas de control, válvulas de operación y control del tratamiento, material filtrante y demás insumos físico químicos para su arranque y puesta en funcionamiento. Incluye Transporte, Instalación, manual de operación y mantenimiento, memorias de diseño EXCEL y planos record. Capacitación y puesta en funcionamiento de todos los sistemas. La PTAP debe cumplir con la Resolución 2115 de 2007, Resolución 1575 de 2007 Resolución 330 de 2017 y con la Resolución 0799 de 2021. DOS TRES DE TRATAMIENTO DE 2.5 LPS. Área disponible 80 m2. 
</t>
  </si>
  <si>
    <t>OE-21  OBRAS EXTERIORES</t>
  </si>
  <si>
    <t>17.01</t>
  </si>
  <si>
    <t>OE-21.8</t>
  </si>
  <si>
    <t>17.02</t>
  </si>
  <si>
    <t>OE-21.12</t>
  </si>
  <si>
    <t>17.03</t>
  </si>
  <si>
    <t>OE-21.16</t>
  </si>
  <si>
    <t>17.04</t>
  </si>
  <si>
    <t>OE-21.44</t>
  </si>
  <si>
    <t>17.05</t>
  </si>
  <si>
    <t>OE-21.69</t>
  </si>
  <si>
    <t>17.06</t>
  </si>
  <si>
    <t>OE-21.82</t>
  </si>
  <si>
    <t>17.07</t>
  </si>
  <si>
    <t>OE-21.105</t>
  </si>
  <si>
    <t>17.08</t>
  </si>
  <si>
    <t>OE-21.111</t>
  </si>
  <si>
    <t>17.09</t>
  </si>
  <si>
    <t>OE-21.155</t>
  </si>
  <si>
    <t>17.10</t>
  </si>
  <si>
    <t>OE-21.283</t>
  </si>
  <si>
    <t>17.11</t>
  </si>
  <si>
    <t>OE-21.285</t>
  </si>
  <si>
    <t>EMPRADIZACIÓN  (Incluye grama tipo  bermuda grass, mano de obra y tierra negra).</t>
  </si>
  <si>
    <t>BORDILLO EN CONCRETO  FUNDIDO EN SITIO  EN CONCRETO  DE 3,000  h=35 cm, b=15  cm.</t>
  </si>
  <si>
    <t>PUERTA EN MALLA ESLABONADA P02 Cal. 12  de 2 1/4" x 2 1/4" +  angulo 3/4 x  1/8" + anticorrosivo + pintura, tubo aguas negras para cerramiento 3" ,concertina diametro 18"espiral espaciado cada 20 cm cuchillas en acero inoxidable AISI 430 espesor 0,60mm ancho 25mm,falleba,portacandado,viga de cimentación,concreto ciclopeo. Según detalle.</t>
  </si>
  <si>
    <t>CAÑUELA PREFABRICADA EN CONCRETO  TIPO IDU A-120 h=22,5cm, b=30 cm y L=80 cm.</t>
  </si>
  <si>
    <t>ANDEN CONCRETO 3.000 psi  Reforzado  E= 0.10m.  Acabado:  Escobiado. (Incluye malla electrosoldada según diseño y recebo compactado 0,25m.)</t>
  </si>
  <si>
    <t>RELLENO EN GRAVILLA FINA 1/2"</t>
  </si>
  <si>
    <t>CERRAMIENTO EN MALLA ESLABONADA CAL. 12  DE 2 1/4" X 2 1/4" H=2.50 m +  ÁNGULO 3/4 X  1/8" + ANTICORROSIVO + PINTURA, TUBO AGUAS GALVANIZADO 2", CONCERTINA DIAMETRO 18" ESPIRAL ESPACIADO CADA 20 cm CUCHILLAS EN ACERO INOXIDABLE AISI 430 ESPESOR 0,60 mm ANCHO 25 mm. SEGÚN DETALLE.</t>
  </si>
  <si>
    <t>REJILLA CUNETA METALICA (A = 0.40 m) Marco contramarco en ángulo de 1 1/2 x 3/16 celosías en platina de 1/4 x 3/16, con anticorrosivo.</t>
  </si>
  <si>
    <t>LOCALIZACIÓN Y REPLANTEO DE OBRAS EXTERIORES</t>
  </si>
  <si>
    <t>SUMINISTRO E INSTALACIÓN DE PUERTA DOBLE PARA ACCESO VEHICULAR DE CERRAMIENTO EN MALLA ESLABONADA - hojas en malla eslabonada cal. 12  de 2 1/4" x 2 1/4" con estructura de hoja en tubería galvanizada de 2” y marco en ángulo de 1 1/2"” x 1 1/2" x ¼, fijadas a tubo vertical galvanizado de 3”. Incluye pasador, bisagras, platina de anclaje de 1"x1"x1/8" cm y anclajes de ½” x 8” (incluyen adhesivo epóxico tipo HILTI o equivalente y perforación para fijación de puerta muro y/o columna lateral), remate superior en concertina de diámetro 18" espiral espaciado cada 20 cm cuchillas en acero inoxidable AISI 430 espesor 0,60 mm ancho 25 mm, acabado en anticorrosivo y esmalte color según diseño. NO INCLUYE RODACHINAS.</t>
  </si>
  <si>
    <t>ARBOL AUTOCTONO GUAYACAN AMARILLO O SIMILAR (Handroanthus chrysanthus) especie de clima tropical para uso entre altitudes de 0 a 1,700 msnm. Suministro y siembra.</t>
  </si>
  <si>
    <t>AG-22  ASEO GENERAL</t>
  </si>
  <si>
    <t>18.01</t>
  </si>
  <si>
    <t>AG-22.1</t>
  </si>
  <si>
    <t>ASEO GENERAL</t>
  </si>
  <si>
    <t>FRENTE I: “LA CONSTRUCCIÓN DE RED DE ACUEDUCTO Y PTAP PARA LA DECIMONOVENA BRIGADA UBICADA EN SANTA ROSA DEL SUR, DEPARTAMENTO DE BOLIVAR”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</si>
</sst>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3" formatCode="_-* #,##0.00_-;\-* #,##0.00_-;_-* &quot;-&quot;??_-;_-@_-"/>
    <numFmt numFmtId="164" formatCode="_-&quot;$&quot;* #,##0.00_-;\-&quot;$&quot;* #,##0.00_-;_-&quot;$&quot;* &quot;-&quot;??_-;_-@_-"/>
    <numFmt numFmtId="165" formatCode="_-* #,##0.00\ &quot;€&quot;_-;\-* #,##0.00\ &quot;€&quot;_-;_-* &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sz val="10"/>
      <name val="Arial Narrow"/>
      <family val="2"/>
    </font>
    <font>
      <sz val="8"/>
      <name val="Arial Narrow"/>
      <family val="2"/>
    </font>
    <font>
      <sz val="12"/>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b/>
      <sz val="10"/>
      <name val="Arial"/>
      <family val="2"/>
    </font>
    <font>
      <b/>
      <sz val="8"/>
      <name val="Arial Narrow"/>
      <family val="2"/>
    </font>
    <font>
      <sz val="9"/>
      <name val="Arial Narrow"/>
      <family val="2"/>
    </font>
    <font>
      <sz val="10"/>
      <name val="Geneva"/>
    </font>
    <font>
      <u/>
      <sz val="10"/>
      <color indexed="12"/>
      <name val="Arial"/>
      <family val="2"/>
    </font>
    <font>
      <b/>
      <sz val="11"/>
      <name val="Arial Narrow"/>
      <family val="2"/>
    </font>
    <font>
      <b/>
      <sz val="8"/>
      <color rgb="FF595959"/>
      <name val="Arial"/>
      <family val="2"/>
      <charset val="1"/>
    </font>
    <font>
      <sz val="8"/>
      <color rgb="FF595959"/>
      <name val="Arial"/>
      <family val="2"/>
      <charset val="1"/>
    </font>
    <font>
      <sz val="11"/>
      <name val="Arial"/>
      <family val="2"/>
    </font>
    <font>
      <u/>
      <sz val="11"/>
      <name val="Arial"/>
      <family val="2"/>
    </font>
    <font>
      <b/>
      <sz val="11"/>
      <name val="Arial"/>
      <family val="2"/>
    </font>
    <font>
      <b/>
      <vertAlign val="superscript"/>
      <sz val="11"/>
      <name val="Arial"/>
      <family val="2"/>
    </font>
    <font>
      <b/>
      <sz val="11"/>
      <color rgb="FFFF0000"/>
      <name val="Arial"/>
      <family val="2"/>
    </font>
    <font>
      <b/>
      <u/>
      <sz val="11"/>
      <name val="Arial"/>
      <family val="2"/>
    </font>
    <font>
      <sz val="10"/>
      <name val="Calibri"/>
      <family val="2"/>
    </font>
    <font>
      <sz val="8"/>
      <name val="Arial"/>
      <family val="2"/>
      <charset val="1"/>
    </font>
    <font>
      <b/>
      <sz val="8"/>
      <name val="Arial"/>
      <family val="2"/>
      <charset val="1"/>
    </font>
    <font>
      <sz val="9"/>
      <name val="Calibri"/>
      <family val="2"/>
    </font>
    <font>
      <sz val="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indexed="23"/>
        <bgColor indexed="64"/>
      </patternFill>
    </fill>
  </fills>
  <borders count="8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ashed">
        <color indexed="64"/>
      </left>
      <right style="dashed">
        <color indexed="64"/>
      </right>
      <top style="dashed">
        <color indexed="64"/>
      </top>
      <bottom style="dashed">
        <color indexed="64"/>
      </bottom>
      <diagonal/>
    </border>
    <border>
      <left style="dotted">
        <color indexed="64"/>
      </left>
      <right style="dotted">
        <color indexed="64"/>
      </right>
      <top/>
      <bottom style="dotted">
        <color indexed="64"/>
      </bottom>
      <diagonal/>
    </border>
  </borders>
  <cellStyleXfs count="25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9">
      <alignment horizontal="right"/>
    </xf>
    <xf numFmtId="188" fontId="6" fillId="0" borderId="49">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9">
      <alignment horizontal="right"/>
    </xf>
    <xf numFmtId="191" fontId="4" fillId="0" borderId="0">
      <protection locked="0"/>
    </xf>
    <xf numFmtId="3" fontId="33" fillId="0" borderId="0" applyFont="0" applyFill="0" applyBorder="0" applyAlignment="0" applyProtection="0"/>
    <xf numFmtId="192" fontId="4" fillId="0" borderId="0">
      <protection locked="0"/>
    </xf>
    <xf numFmtId="193" fontId="33" fillId="0" borderId="0" applyFont="0" applyFill="0" applyBorder="0" applyAlignment="0" applyProtection="0"/>
    <xf numFmtId="19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6" fontId="4" fillId="0" borderId="0">
      <protection locked="0"/>
    </xf>
    <xf numFmtId="0" fontId="35" fillId="0" borderId="0" applyNumberFormat="0" applyFill="0" applyBorder="0" applyAlignment="0" applyProtection="0"/>
    <xf numFmtId="0" fontId="36" fillId="0" borderId="0" applyNumberFormat="0" applyFill="0" applyBorder="0" applyAlignment="0" applyProtection="0"/>
    <xf numFmtId="197" fontId="4" fillId="0" borderId="0">
      <protection locked="0"/>
    </xf>
    <xf numFmtId="197" fontId="4" fillId="0" borderId="0">
      <protection locked="0"/>
    </xf>
    <xf numFmtId="0" fontId="16" fillId="3" borderId="0" applyNumberFormat="0" applyBorder="0" applyAlignment="0" applyProtection="0"/>
    <xf numFmtId="198" fontId="6" fillId="0" borderId="0">
      <alignment horizontal="right"/>
    </xf>
    <xf numFmtId="198" fontId="6" fillId="0" borderId="0">
      <alignment horizontal="right"/>
    </xf>
    <xf numFmtId="198" fontId="6" fillId="0" borderId="0">
      <alignment horizontal="right"/>
    </xf>
    <xf numFmtId="199" fontId="6" fillId="0" borderId="0" applyFont="0" applyFill="0" applyBorder="0" applyAlignment="0">
      <alignment horizontal="center"/>
    </xf>
    <xf numFmtId="199"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200" fontId="6" fillId="0" borderId="0">
      <alignment horizontal="right"/>
    </xf>
    <xf numFmtId="200" fontId="6" fillId="0" borderId="0">
      <alignment horizontal="right"/>
    </xf>
    <xf numFmtId="200" fontId="6" fillId="0" borderId="0">
      <alignment horizontal="right"/>
    </xf>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8" fillId="0" borderId="0" applyFont="0" applyFill="0" applyBorder="0" applyAlignment="0" applyProtection="0"/>
    <xf numFmtId="193" fontId="38" fillId="0" borderId="0" applyFont="0" applyFill="0" applyBorder="0" applyAlignment="0" applyProtection="0"/>
    <xf numFmtId="0" fontId="17" fillId="22" borderId="0" applyNumberFormat="0" applyBorder="0" applyAlignment="0" applyProtection="0"/>
    <xf numFmtId="202" fontId="6" fillId="0" borderId="0" applyFont="0" applyFill="0" applyBorder="0" applyAlignment="0">
      <alignment horizontal="center"/>
    </xf>
    <xf numFmtId="202" fontId="6" fillId="0" borderId="0" applyFont="0" applyFill="0" applyBorder="0" applyAlignment="0">
      <alignment horizontal="center"/>
    </xf>
    <xf numFmtId="0" fontId="4" fillId="0" borderId="0"/>
    <xf numFmtId="0" fontId="4" fillId="0" borderId="0"/>
    <xf numFmtId="0" fontId="37" fillId="0" borderId="0"/>
    <xf numFmtId="0" fontId="1" fillId="0" borderId="0"/>
    <xf numFmtId="0" fontId="37"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23" borderId="5" applyNumberFormat="0" applyFont="0" applyAlignment="0" applyProtection="0"/>
    <xf numFmtId="20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7" fillId="0" borderId="0" applyFont="0" applyFill="0" applyBorder="0" applyAlignment="0" applyProtection="0"/>
    <xf numFmtId="0" fontId="40"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7" fontId="4" fillId="0" borderId="54">
      <protection locked="0"/>
    </xf>
    <xf numFmtId="0" fontId="44" fillId="0" borderId="0"/>
    <xf numFmtId="0" fontId="45" fillId="0" borderId="0" applyNumberFormat="0" applyFill="0" applyBorder="0" applyAlignment="0" applyProtection="0">
      <alignment vertical="top"/>
      <protection locked="0"/>
    </xf>
  </cellStyleXfs>
  <cellXfs count="392">
    <xf numFmtId="0" fontId="0" fillId="0" borderId="0" xfId="0"/>
    <xf numFmtId="0" fontId="29" fillId="0" borderId="0" xfId="89" applyFont="1"/>
    <xf numFmtId="0" fontId="29" fillId="0" borderId="0" xfId="89" applyFont="1" applyAlignment="1">
      <alignment horizontal="center"/>
    </xf>
    <xf numFmtId="0" fontId="31" fillId="0" borderId="0" xfId="90" applyFont="1"/>
    <xf numFmtId="0" fontId="30" fillId="0" borderId="0" xfId="90" applyFont="1"/>
    <xf numFmtId="0" fontId="32" fillId="0" borderId="0" xfId="89" applyFont="1"/>
    <xf numFmtId="0" fontId="32" fillId="0" borderId="0" xfId="89" applyFont="1" applyAlignment="1">
      <alignment horizontal="center"/>
    </xf>
    <xf numFmtId="0" fontId="32" fillId="0" borderId="38" xfId="89" applyFont="1" applyBorder="1"/>
    <xf numFmtId="0" fontId="32" fillId="0" borderId="39" xfId="89" applyFont="1" applyBorder="1"/>
    <xf numFmtId="0" fontId="32" fillId="0" borderId="36" xfId="89" applyFont="1" applyBorder="1"/>
    <xf numFmtId="0" fontId="32" fillId="0" borderId="37" xfId="89" applyFont="1" applyBorder="1"/>
    <xf numFmtId="0" fontId="32" fillId="0" borderId="0" xfId="90" applyFont="1"/>
    <xf numFmtId="0" fontId="32" fillId="0" borderId="36" xfId="90" applyFont="1" applyBorder="1"/>
    <xf numFmtId="0" fontId="32" fillId="0" borderId="37" xfId="90" applyFont="1" applyBorder="1"/>
    <xf numFmtId="182" fontId="32" fillId="0" borderId="37" xfId="90" applyNumberFormat="1" applyFont="1" applyBorder="1"/>
    <xf numFmtId="184" fontId="32" fillId="0" borderId="37" xfId="90" applyNumberFormat="1" applyFont="1" applyBorder="1"/>
    <xf numFmtId="0" fontId="29" fillId="0" borderId="36" xfId="89" applyFont="1" applyBorder="1"/>
    <xf numFmtId="0" fontId="29" fillId="0" borderId="37" xfId="89" applyFont="1" applyBorder="1"/>
    <xf numFmtId="0" fontId="30" fillId="0" borderId="0" xfId="0" applyFont="1"/>
    <xf numFmtId="0" fontId="32" fillId="25" borderId="0" xfId="89" applyFont="1" applyFill="1"/>
    <xf numFmtId="0" fontId="32" fillId="25" borderId="36" xfId="89" applyFont="1" applyFill="1" applyBorder="1"/>
    <xf numFmtId="0" fontId="29" fillId="25" borderId="0" xfId="89" applyFont="1" applyFill="1"/>
    <xf numFmtId="0" fontId="32" fillId="25" borderId="37" xfId="89" applyFont="1" applyFill="1" applyBorder="1"/>
    <xf numFmtId="0" fontId="46" fillId="0" borderId="0" xfId="89" applyFont="1"/>
    <xf numFmtId="0" fontId="30" fillId="0" borderId="38" xfId="0" applyFont="1" applyBorder="1"/>
    <xf numFmtId="0" fontId="30" fillId="0" borderId="81" xfId="0" applyFont="1" applyBorder="1"/>
    <xf numFmtId="0" fontId="30" fillId="0" borderId="36" xfId="0" applyFont="1" applyBorder="1"/>
    <xf numFmtId="0" fontId="30" fillId="0" borderId="37" xfId="0" applyFont="1" applyBorder="1"/>
    <xf numFmtId="0" fontId="32" fillId="0" borderId="37" xfId="0" applyFont="1" applyBorder="1" applyAlignment="1">
      <alignment horizontal="center" wrapText="1"/>
    </xf>
    <xf numFmtId="0" fontId="43" fillId="0" borderId="37" xfId="255" applyFont="1" applyBorder="1" applyAlignment="1">
      <alignment horizontal="center" vertical="center"/>
    </xf>
    <xf numFmtId="0" fontId="43" fillId="0" borderId="37" xfId="0" applyFont="1" applyBorder="1" applyAlignment="1">
      <alignment horizontal="center" vertical="center"/>
    </xf>
    <xf numFmtId="0" fontId="43" fillId="0" borderId="37" xfId="0" applyFont="1" applyBorder="1" applyAlignment="1">
      <alignment vertical="center"/>
    </xf>
    <xf numFmtId="1" fontId="43" fillId="0" borderId="37" xfId="0" applyNumberFormat="1" applyFont="1" applyBorder="1" applyAlignment="1">
      <alignment horizontal="center" vertical="center"/>
    </xf>
    <xf numFmtId="0" fontId="43" fillId="0" borderId="37" xfId="0" applyFont="1" applyBorder="1" applyAlignment="1">
      <alignment horizontal="center"/>
    </xf>
    <xf numFmtId="0" fontId="42" fillId="0" borderId="37" xfId="0" applyFont="1" applyBorder="1" applyAlignment="1" applyProtection="1">
      <alignment horizontal="center"/>
      <protection locked="0"/>
    </xf>
    <xf numFmtId="0" fontId="42" fillId="0" borderId="37" xfId="0" applyFont="1" applyBorder="1" applyAlignment="1">
      <alignment horizontal="center" vertical="center"/>
    </xf>
    <xf numFmtId="4" fontId="30" fillId="0" borderId="37" xfId="0" applyNumberFormat="1" applyFont="1" applyBorder="1" applyAlignment="1">
      <alignment horizontal="center" vertical="center"/>
    </xf>
    <xf numFmtId="0" fontId="42" fillId="0" borderId="37" xfId="0" applyFont="1" applyBorder="1" applyAlignment="1">
      <alignment horizontal="left" vertical="center"/>
    </xf>
    <xf numFmtId="0" fontId="42" fillId="0" borderId="37" xfId="0" applyFont="1" applyBorder="1" applyAlignment="1">
      <alignment horizontal="center"/>
    </xf>
    <xf numFmtId="173" fontId="30" fillId="0" borderId="37" xfId="34" applyFont="1" applyFill="1" applyBorder="1"/>
    <xf numFmtId="173" fontId="30" fillId="0" borderId="37" xfId="0" applyNumberFormat="1" applyFont="1" applyBorder="1"/>
    <xf numFmtId="0" fontId="42" fillId="0" borderId="37" xfId="0" applyFont="1" applyBorder="1" applyAlignment="1">
      <alignment horizontal="center" wrapText="1"/>
    </xf>
    <xf numFmtId="173" fontId="30" fillId="0" borderId="37" xfId="34" applyFont="1" applyFill="1" applyBorder="1" applyAlignment="1">
      <alignment horizontal="center" wrapText="1"/>
    </xf>
    <xf numFmtId="166" fontId="30" fillId="0" borderId="37" xfId="0" applyNumberFormat="1" applyFont="1" applyBorder="1"/>
    <xf numFmtId="43" fontId="30" fillId="0" borderId="37" xfId="34" applyNumberFormat="1" applyFont="1" applyFill="1" applyBorder="1"/>
    <xf numFmtId="43" fontId="30" fillId="0" borderId="37" xfId="0" applyNumberFormat="1" applyFont="1" applyBorder="1"/>
    <xf numFmtId="0" fontId="31" fillId="0" borderId="37" xfId="0" applyFont="1" applyBorder="1"/>
    <xf numFmtId="0" fontId="30" fillId="0" borderId="37" xfId="0" applyFont="1" applyBorder="1" applyAlignment="1">
      <alignment horizontal="center"/>
    </xf>
    <xf numFmtId="0" fontId="41" fillId="0" borderId="37" xfId="0" applyFont="1" applyBorder="1" applyAlignment="1">
      <alignment wrapText="1"/>
    </xf>
    <xf numFmtId="0" fontId="32" fillId="0" borderId="37" xfId="0" applyFont="1" applyBorder="1" applyAlignment="1">
      <alignment horizontal="right"/>
    </xf>
    <xf numFmtId="0" fontId="30" fillId="0" borderId="82" xfId="0" applyFont="1" applyBorder="1"/>
    <xf numFmtId="0" fontId="30" fillId="0" borderId="83" xfId="0" applyFont="1" applyBorder="1"/>
    <xf numFmtId="0" fontId="30" fillId="0" borderId="84" xfId="0" applyFont="1" applyBorder="1"/>
    <xf numFmtId="0" fontId="49" fillId="0" borderId="0" xfId="0" applyFont="1"/>
    <xf numFmtId="0" fontId="49" fillId="0" borderId="63" xfId="0" applyFont="1" applyBorder="1" applyAlignment="1">
      <alignment horizontal="center"/>
    </xf>
    <xf numFmtId="0" fontId="51" fillId="0" borderId="55" xfId="0" applyFont="1" applyBorder="1" applyAlignment="1">
      <alignment horizontal="center"/>
    </xf>
    <xf numFmtId="0" fontId="49" fillId="0" borderId="55" xfId="0" applyFont="1" applyBorder="1" applyAlignment="1">
      <alignment vertical="center"/>
    </xf>
    <xf numFmtId="0" fontId="49" fillId="0" borderId="74" xfId="0" applyFont="1" applyBorder="1" applyAlignment="1">
      <alignment vertical="center"/>
    </xf>
    <xf numFmtId="0" fontId="49" fillId="0" borderId="60" xfId="0" applyFont="1" applyBorder="1" applyAlignment="1">
      <alignment horizontal="center"/>
    </xf>
    <xf numFmtId="0" fontId="49" fillId="0" borderId="59" xfId="0" applyFont="1" applyBorder="1" applyAlignment="1">
      <alignment horizontal="right" vertical="center"/>
    </xf>
    <xf numFmtId="0" fontId="49" fillId="0" borderId="29" xfId="0" applyFont="1" applyBorder="1" applyAlignment="1">
      <alignment horizontal="center" vertical="center"/>
    </xf>
    <xf numFmtId="0" fontId="49" fillId="0" borderId="35" xfId="0" applyFont="1" applyBorder="1" applyAlignment="1">
      <alignment horizontal="center" vertical="center"/>
    </xf>
    <xf numFmtId="0" fontId="49" fillId="0" borderId="11" xfId="0" applyFont="1" applyBorder="1" applyAlignment="1">
      <alignment horizontal="center"/>
    </xf>
    <xf numFmtId="0" fontId="49" fillId="0" borderId="0" xfId="0" applyFont="1" applyAlignment="1">
      <alignment horizontal="right" vertical="center"/>
    </xf>
    <xf numFmtId="1" fontId="49" fillId="0" borderId="18" xfId="0" applyNumberFormat="1" applyFont="1" applyBorder="1" applyAlignment="1">
      <alignment horizontal="center" vertical="center"/>
    </xf>
    <xf numFmtId="1" fontId="49" fillId="0" borderId="30" xfId="0" applyNumberFormat="1" applyFont="1" applyBorder="1" applyAlignment="1">
      <alignment horizontal="center" vertical="center"/>
    </xf>
    <xf numFmtId="1" fontId="49" fillId="0" borderId="12" xfId="0" applyNumberFormat="1" applyFont="1" applyBorder="1" applyAlignment="1">
      <alignment horizontal="center" vertical="center"/>
    </xf>
    <xf numFmtId="0" fontId="49" fillId="0" borderId="73" xfId="0" applyFont="1" applyBorder="1" applyAlignment="1">
      <alignment horizontal="left"/>
    </xf>
    <xf numFmtId="0" fontId="49" fillId="0" borderId="56" xfId="0" applyFont="1" applyBorder="1" applyAlignment="1">
      <alignment horizontal="center"/>
    </xf>
    <xf numFmtId="0" fontId="49" fillId="0" borderId="72" xfId="0" applyFont="1" applyBorder="1" applyAlignment="1">
      <alignment horizontal="center"/>
    </xf>
    <xf numFmtId="0" fontId="49" fillId="0" borderId="27" xfId="0" applyFont="1" applyBorder="1"/>
    <xf numFmtId="0" fontId="49" fillId="0" borderId="31" xfId="0" applyFont="1" applyBorder="1"/>
    <xf numFmtId="0" fontId="49" fillId="0" borderId="70" xfId="0" applyFont="1" applyBorder="1"/>
    <xf numFmtId="0" fontId="49" fillId="0" borderId="60" xfId="0" applyFont="1" applyBorder="1"/>
    <xf numFmtId="0" fontId="49" fillId="0" borderId="59" xfId="0" applyFont="1" applyBorder="1"/>
    <xf numFmtId="0" fontId="49" fillId="0" borderId="58" xfId="0" applyFont="1" applyBorder="1"/>
    <xf numFmtId="0" fontId="49" fillId="0" borderId="11" xfId="0" applyFont="1" applyBorder="1"/>
    <xf numFmtId="0" fontId="49" fillId="0" borderId="12" xfId="0" applyFont="1" applyBorder="1"/>
    <xf numFmtId="0" fontId="51" fillId="24" borderId="71" xfId="0" applyFont="1" applyFill="1" applyBorder="1" applyAlignment="1">
      <alignment horizontal="center" vertical="center"/>
    </xf>
    <xf numFmtId="0" fontId="49" fillId="24" borderId="69" xfId="0" applyFont="1" applyFill="1" applyBorder="1" applyAlignment="1">
      <alignment horizontal="center" vertical="center"/>
    </xf>
    <xf numFmtId="4" fontId="49" fillId="24" borderId="69" xfId="0" applyNumberFormat="1" applyFont="1" applyFill="1" applyBorder="1" applyAlignment="1">
      <alignment horizontal="center" vertical="center"/>
    </xf>
    <xf numFmtId="0" fontId="51" fillId="24" borderId="29" xfId="0" applyFont="1" applyFill="1" applyBorder="1" applyAlignment="1">
      <alignment horizontal="center"/>
    </xf>
    <xf numFmtId="0" fontId="51" fillId="24" borderId="35" xfId="0" applyFont="1" applyFill="1" applyBorder="1" applyAlignment="1">
      <alignment horizontal="center"/>
    </xf>
    <xf numFmtId="173" fontId="49" fillId="0" borderId="18" xfId="34" applyFont="1" applyBorder="1"/>
    <xf numFmtId="173" fontId="49" fillId="0" borderId="30" xfId="34" applyFont="1" applyBorder="1"/>
    <xf numFmtId="0" fontId="49" fillId="0" borderId="63" xfId="0" applyFont="1" applyBorder="1"/>
    <xf numFmtId="0" fontId="49" fillId="0" borderId="55" xfId="0" applyFont="1" applyBorder="1"/>
    <xf numFmtId="0" fontId="49" fillId="0" borderId="65" xfId="0" applyFont="1" applyBorder="1"/>
    <xf numFmtId="0" fontId="49" fillId="0" borderId="66" xfId="0" applyFont="1" applyBorder="1"/>
    <xf numFmtId="173" fontId="49" fillId="0" borderId="64" xfId="34" applyFont="1" applyBorder="1"/>
    <xf numFmtId="173" fontId="49" fillId="0" borderId="61" xfId="0" applyNumberFormat="1" applyFont="1" applyBorder="1"/>
    <xf numFmtId="2" fontId="49" fillId="0" borderId="18" xfId="0" applyNumberFormat="1" applyFont="1" applyBorder="1"/>
    <xf numFmtId="0" fontId="49" fillId="0" borderId="20" xfId="0" applyFont="1" applyBorder="1"/>
    <xf numFmtId="173" fontId="49" fillId="0" borderId="42" xfId="34" applyFont="1" applyBorder="1"/>
    <xf numFmtId="173" fontId="49" fillId="0" borderId="61" xfId="34" applyFont="1" applyBorder="1"/>
    <xf numFmtId="0" fontId="51" fillId="24" borderId="29" xfId="0" applyFont="1" applyFill="1" applyBorder="1"/>
    <xf numFmtId="2" fontId="49" fillId="0" borderId="18" xfId="0" applyNumberFormat="1" applyFont="1" applyBorder="1" applyAlignment="1">
      <alignment horizontal="center"/>
    </xf>
    <xf numFmtId="2" fontId="49" fillId="0" borderId="22" xfId="0" applyNumberFormat="1" applyFont="1" applyBorder="1" applyAlignment="1">
      <alignment horizontal="center"/>
    </xf>
    <xf numFmtId="0" fontId="49" fillId="0" borderId="64" xfId="0" applyFont="1" applyBorder="1"/>
    <xf numFmtId="0" fontId="49" fillId="0" borderId="14" xfId="0" applyFont="1" applyBorder="1"/>
    <xf numFmtId="173" fontId="49" fillId="0" borderId="40" xfId="34" applyFont="1" applyBorder="1"/>
    <xf numFmtId="0" fontId="51" fillId="24" borderId="16" xfId="0" applyFont="1" applyFill="1" applyBorder="1" applyAlignment="1">
      <alignment horizontal="center" wrapText="1"/>
    </xf>
    <xf numFmtId="0" fontId="51" fillId="24" borderId="29" xfId="0" applyFont="1" applyFill="1" applyBorder="1" applyAlignment="1">
      <alignment horizontal="center" wrapText="1"/>
    </xf>
    <xf numFmtId="0" fontId="51" fillId="24" borderId="35" xfId="0" applyFont="1" applyFill="1" applyBorder="1" applyAlignment="1">
      <alignment horizontal="center" wrapText="1"/>
    </xf>
    <xf numFmtId="0" fontId="49" fillId="0" borderId="21" xfId="0" applyFont="1" applyBorder="1" applyAlignment="1">
      <alignment horizontal="left"/>
    </xf>
    <xf numFmtId="0" fontId="49" fillId="0" borderId="22" xfId="0" applyFont="1" applyBorder="1" applyAlignment="1">
      <alignment horizontal="left"/>
    </xf>
    <xf numFmtId="173" fontId="49" fillId="0" borderId="18" xfId="34" applyFont="1" applyBorder="1" applyAlignment="1">
      <alignment horizontal="center"/>
    </xf>
    <xf numFmtId="0" fontId="49" fillId="0" borderId="22" xfId="95" applyNumberFormat="1" applyFont="1" applyBorder="1" applyAlignment="1">
      <alignment horizontal="center"/>
    </xf>
    <xf numFmtId="166" fontId="49" fillId="0" borderId="25" xfId="0" applyNumberFormat="1" applyFont="1" applyBorder="1" applyAlignment="1">
      <alignment horizontal="center" wrapText="1"/>
    </xf>
    <xf numFmtId="173" fontId="49" fillId="0" borderId="47" xfId="34" applyFont="1" applyBorder="1" applyAlignment="1">
      <alignment horizontal="center" wrapText="1"/>
    </xf>
    <xf numFmtId="166" fontId="49" fillId="24" borderId="61" xfId="0" applyNumberFormat="1" applyFont="1" applyFill="1" applyBorder="1"/>
    <xf numFmtId="43" fontId="49" fillId="0" borderId="22" xfId="34" applyNumberFormat="1" applyFont="1" applyBorder="1"/>
    <xf numFmtId="9" fontId="49" fillId="0" borderId="23" xfId="95" applyFont="1" applyBorder="1"/>
    <xf numFmtId="9" fontId="49" fillId="0" borderId="18" xfId="95" applyFont="1" applyBorder="1" applyAlignment="1">
      <alignment horizontal="center"/>
    </xf>
    <xf numFmtId="43" fontId="49" fillId="0" borderId="30" xfId="34" applyNumberFormat="1" applyFont="1" applyBorder="1"/>
    <xf numFmtId="43" fontId="49" fillId="0" borderId="31" xfId="34" applyNumberFormat="1" applyFont="1" applyBorder="1"/>
    <xf numFmtId="9" fontId="49" fillId="0" borderId="28" xfId="95" applyFont="1" applyBorder="1"/>
    <xf numFmtId="43" fontId="49" fillId="0" borderId="61" xfId="0" applyNumberFormat="1" applyFont="1" applyBorder="1"/>
    <xf numFmtId="43" fontId="49" fillId="24" borderId="61" xfId="0" applyNumberFormat="1" applyFont="1" applyFill="1" applyBorder="1"/>
    <xf numFmtId="0" fontId="49" fillId="0" borderId="56" xfId="0" applyFont="1" applyBorder="1"/>
    <xf numFmtId="0" fontId="49" fillId="0" borderId="0" xfId="0" applyFont="1" applyAlignment="1">
      <alignment horizontal="center"/>
    </xf>
    <xf numFmtId="0" fontId="49" fillId="0" borderId="12" xfId="0" applyFont="1" applyBorder="1" applyAlignment="1">
      <alignment horizontal="center"/>
    </xf>
    <xf numFmtId="0" fontId="51" fillId="0" borderId="21" xfId="0" applyFont="1" applyBorder="1"/>
    <xf numFmtId="0" fontId="49" fillId="0" borderId="22" xfId="0" applyFont="1" applyBorder="1"/>
    <xf numFmtId="0" fontId="49" fillId="0" borderId="57" xfId="0" applyFont="1" applyBorder="1"/>
    <xf numFmtId="0" fontId="51" fillId="0" borderId="11" xfId="0" applyFont="1" applyBorder="1" applyAlignment="1">
      <alignment horizontal="left"/>
    </xf>
    <xf numFmtId="0" fontId="49" fillId="0" borderId="0" xfId="0" applyFont="1" applyAlignment="1">
      <alignment horizontal="left"/>
    </xf>
    <xf numFmtId="0" fontId="49" fillId="0" borderId="11" xfId="0" applyFont="1" applyBorder="1" applyAlignment="1">
      <alignment horizontal="left"/>
    </xf>
    <xf numFmtId="0" fontId="47" fillId="0" borderId="0" xfId="0" applyFont="1"/>
    <xf numFmtId="0" fontId="48" fillId="0" borderId="0" xfId="0" applyFont="1"/>
    <xf numFmtId="0" fontId="51" fillId="0" borderId="20" xfId="126" applyFont="1" applyBorder="1" applyAlignment="1">
      <alignment horizontal="center" vertical="center" wrapText="1"/>
    </xf>
    <xf numFmtId="0" fontId="51" fillId="24" borderId="41" xfId="73" applyFont="1" applyFill="1" applyBorder="1" applyAlignment="1">
      <alignment vertical="center"/>
    </xf>
    <xf numFmtId="0" fontId="51" fillId="24" borderId="43" xfId="73" applyFont="1" applyFill="1" applyBorder="1" applyAlignment="1">
      <alignment vertical="center"/>
    </xf>
    <xf numFmtId="0" fontId="51" fillId="24" borderId="44" xfId="73" applyFont="1" applyFill="1" applyBorder="1" applyAlignment="1">
      <alignment vertical="center"/>
    </xf>
    <xf numFmtId="0" fontId="49" fillId="0" borderId="52" xfId="73" applyFont="1" applyBorder="1" applyAlignment="1">
      <alignment horizontal="center" vertical="center"/>
    </xf>
    <xf numFmtId="0" fontId="49" fillId="0" borderId="18" xfId="74" applyFont="1" applyBorder="1" applyAlignment="1">
      <alignment horizontal="center" vertical="center"/>
    </xf>
    <xf numFmtId="0" fontId="49" fillId="0" borderId="18" xfId="74" applyFont="1" applyBorder="1" applyAlignment="1">
      <alignment horizontal="left" vertical="center" wrapText="1"/>
    </xf>
    <xf numFmtId="4" fontId="49" fillId="0" borderId="18" xfId="39" applyNumberFormat="1" applyFont="1" applyBorder="1" applyAlignment="1">
      <alignment vertical="center" wrapText="1"/>
    </xf>
    <xf numFmtId="167" fontId="49" fillId="0" borderId="18" xfId="62" applyNumberFormat="1" applyFont="1" applyBorder="1" applyAlignment="1">
      <alignment horizontal="right" vertical="center" wrapText="1"/>
    </xf>
    <xf numFmtId="167" fontId="49" fillId="0" borderId="47" xfId="62" applyNumberFormat="1" applyFont="1" applyBorder="1" applyAlignment="1">
      <alignment horizontal="right" vertical="center" wrapText="1"/>
    </xf>
    <xf numFmtId="0" fontId="49" fillId="0" borderId="13" xfId="73" applyFont="1" applyBorder="1" applyAlignment="1">
      <alignment horizontal="left" vertical="center"/>
    </xf>
    <xf numFmtId="0" fontId="49" fillId="0" borderId="14" xfId="74" applyFont="1" applyBorder="1" applyAlignment="1">
      <alignment horizontal="center" vertical="center"/>
    </xf>
    <xf numFmtId="0" fontId="49" fillId="0" borderId="14" xfId="74" applyFont="1" applyBorder="1" applyAlignment="1">
      <alignment horizontal="left" vertical="center" wrapText="1"/>
    </xf>
    <xf numFmtId="167" fontId="49" fillId="0" borderId="24" xfId="62" applyNumberFormat="1" applyFont="1" applyBorder="1" applyAlignment="1">
      <alignment horizontal="right" vertical="center" wrapText="1"/>
    </xf>
    <xf numFmtId="176" fontId="51" fillId="0" borderId="40" xfId="39" applyNumberFormat="1" applyFont="1" applyBorder="1" applyAlignment="1">
      <alignment horizontal="right" vertical="center"/>
    </xf>
    <xf numFmtId="0" fontId="49" fillId="0" borderId="18" xfId="74" applyFont="1" applyBorder="1" applyAlignment="1">
      <alignment horizontal="left" vertical="center"/>
    </xf>
    <xf numFmtId="167" fontId="49" fillId="0" borderId="30" xfId="62" applyNumberFormat="1" applyFont="1" applyBorder="1" applyAlignment="1">
      <alignment horizontal="right" vertical="center" wrapText="1"/>
    </xf>
    <xf numFmtId="0" fontId="49" fillId="0" borderId="18" xfId="135" applyFont="1" applyBorder="1" applyAlignment="1">
      <alignment horizontal="center" vertical="center"/>
    </xf>
    <xf numFmtId="0" fontId="49" fillId="0" borderId="18" xfId="135" applyFont="1" applyBorder="1" applyAlignment="1">
      <alignment horizontal="left" vertical="center"/>
    </xf>
    <xf numFmtId="0" fontId="49" fillId="0" borderId="14" xfId="89" applyFont="1" applyBorder="1"/>
    <xf numFmtId="0" fontId="49" fillId="0" borderId="14" xfId="89" applyFont="1" applyBorder="1" applyAlignment="1">
      <alignment horizontal="center"/>
    </xf>
    <xf numFmtId="0" fontId="49" fillId="0" borderId="18" xfId="73" applyFont="1" applyBorder="1" applyAlignment="1">
      <alignment horizontal="center" vertical="center"/>
    </xf>
    <xf numFmtId="0" fontId="49" fillId="0" borderId="18" xfId="73" applyFont="1" applyBorder="1" applyAlignment="1">
      <alignment horizontal="left" vertical="center" wrapText="1"/>
    </xf>
    <xf numFmtId="0" fontId="49" fillId="0" borderId="18" xfId="126" applyFont="1" applyBorder="1" applyAlignment="1">
      <alignment horizontal="center" vertical="center"/>
    </xf>
    <xf numFmtId="0" fontId="49" fillId="0" borderId="18" xfId="135" applyFont="1" applyBorder="1" applyAlignment="1">
      <alignment horizontal="left" vertical="center" wrapText="1"/>
    </xf>
    <xf numFmtId="167" fontId="49" fillId="0" borderId="18" xfId="62" quotePrefix="1" applyNumberFormat="1" applyFont="1" applyBorder="1" applyAlignment="1">
      <alignment horizontal="right" vertical="center" wrapText="1"/>
    </xf>
    <xf numFmtId="0" fontId="49" fillId="0" borderId="52" xfId="135" applyFont="1" applyBorder="1" applyAlignment="1">
      <alignment horizontal="center" vertical="center"/>
    </xf>
    <xf numFmtId="0" fontId="49" fillId="0" borderId="18" xfId="73" applyFont="1" applyBorder="1" applyAlignment="1">
      <alignment horizontal="center" vertical="center" wrapText="1"/>
    </xf>
    <xf numFmtId="0" fontId="49" fillId="0" borderId="51" xfId="73" applyFont="1" applyBorder="1" applyAlignment="1">
      <alignment horizontal="left" vertical="center"/>
    </xf>
    <xf numFmtId="0" fontId="49" fillId="0" borderId="0" xfId="73" applyFont="1" applyAlignment="1">
      <alignment horizontal="center" vertical="center"/>
    </xf>
    <xf numFmtId="0" fontId="49" fillId="0" borderId="0" xfId="73" applyFont="1" applyAlignment="1">
      <alignment horizontal="left" vertical="center" wrapText="1"/>
    </xf>
    <xf numFmtId="167" fontId="49" fillId="0" borderId="45" xfId="62" applyNumberFormat="1" applyFont="1" applyBorder="1" applyAlignment="1">
      <alignment horizontal="right" vertical="center" wrapText="1"/>
    </xf>
    <xf numFmtId="176" fontId="51" fillId="0" borderId="50" xfId="39" applyNumberFormat="1" applyFont="1" applyBorder="1" applyAlignment="1">
      <alignment horizontal="right" vertical="center"/>
    </xf>
    <xf numFmtId="0" fontId="49" fillId="0" borderId="33" xfId="73" applyFont="1" applyBorder="1" applyAlignment="1">
      <alignment horizontal="center" vertical="center"/>
    </xf>
    <xf numFmtId="2" fontId="49" fillId="0" borderId="14" xfId="73" applyNumberFormat="1" applyFont="1" applyBorder="1" applyAlignment="1">
      <alignment horizontal="center" vertical="center"/>
    </xf>
    <xf numFmtId="0" fontId="49" fillId="0" borderId="14" xfId="73" applyFont="1" applyBorder="1" applyAlignment="1">
      <alignment horizontal="left" vertical="center"/>
    </xf>
    <xf numFmtId="0" fontId="49" fillId="0" borderId="14" xfId="73" applyFont="1" applyBorder="1" applyAlignment="1">
      <alignment horizontal="center" vertical="center"/>
    </xf>
    <xf numFmtId="0" fontId="49" fillId="0" borderId="14" xfId="73" applyFont="1" applyBorder="1" applyAlignment="1">
      <alignment horizontal="left" vertical="center" wrapText="1"/>
    </xf>
    <xf numFmtId="187" fontId="51" fillId="24" borderId="44" xfId="73" applyNumberFormat="1" applyFont="1" applyFill="1" applyBorder="1" applyAlignment="1">
      <alignment vertical="center"/>
    </xf>
    <xf numFmtId="49" fontId="51" fillId="0" borderId="0" xfId="131" applyNumberFormat="1" applyFont="1" applyAlignment="1">
      <alignment horizontal="right" vertical="center"/>
    </xf>
    <xf numFmtId="186" fontId="51" fillId="0" borderId="0" xfId="131" applyNumberFormat="1" applyFont="1" applyAlignment="1">
      <alignment vertical="center"/>
    </xf>
    <xf numFmtId="0" fontId="49" fillId="0" borderId="0" xfId="128" applyFont="1"/>
    <xf numFmtId="0" fontId="49" fillId="0" borderId="0" xfId="128" applyFont="1" applyAlignment="1">
      <alignment horizontal="center"/>
    </xf>
    <xf numFmtId="0" fontId="53" fillId="0" borderId="17" xfId="128" applyFont="1" applyBorder="1" applyAlignment="1">
      <alignment horizontal="right" vertical="center"/>
    </xf>
    <xf numFmtId="181" fontId="49" fillId="0" borderId="35" xfId="129" applyNumberFormat="1" applyFont="1" applyBorder="1" applyAlignment="1">
      <alignment vertical="center"/>
    </xf>
    <xf numFmtId="0" fontId="49" fillId="0" borderId="21" xfId="128" applyFont="1" applyBorder="1" applyAlignment="1">
      <alignment horizontal="left" vertical="center"/>
    </xf>
    <xf numFmtId="180" fontId="49" fillId="0" borderId="22" xfId="129" applyNumberFormat="1" applyFont="1" applyBorder="1" applyAlignment="1">
      <alignment horizontal="center" vertical="center"/>
    </xf>
    <xf numFmtId="0" fontId="51" fillId="0" borderId="22" xfId="128" applyFont="1" applyBorder="1" applyAlignment="1">
      <alignment vertical="center"/>
    </xf>
    <xf numFmtId="0" fontId="51" fillId="0" borderId="23" xfId="128" applyFont="1" applyBorder="1" applyAlignment="1">
      <alignment horizontal="right" vertical="center"/>
    </xf>
    <xf numFmtId="181" fontId="49" fillId="0" borderId="30" xfId="129" applyNumberFormat="1" applyFont="1" applyBorder="1" applyAlignment="1">
      <alignment vertical="center"/>
    </xf>
    <xf numFmtId="0" fontId="49" fillId="0" borderId="0" xfId="126" applyFont="1" applyAlignment="1">
      <alignment horizontal="center" vertical="center"/>
    </xf>
    <xf numFmtId="9" fontId="49" fillId="0" borderId="22" xfId="129" applyNumberFormat="1" applyFont="1" applyBorder="1" applyAlignment="1">
      <alignment horizontal="center" vertical="center"/>
    </xf>
    <xf numFmtId="181" fontId="49" fillId="0" borderId="22" xfId="129" applyNumberFormat="1" applyFont="1" applyBorder="1" applyAlignment="1">
      <alignment vertical="center"/>
    </xf>
    <xf numFmtId="0" fontId="49" fillId="0" borderId="23" xfId="128" applyFont="1" applyBorder="1" applyAlignment="1">
      <alignment vertical="center"/>
    </xf>
    <xf numFmtId="0" fontId="51" fillId="0" borderId="21" xfId="128" applyFont="1" applyBorder="1" applyAlignment="1">
      <alignment horizontal="left" vertical="center"/>
    </xf>
    <xf numFmtId="181" fontId="51" fillId="0" borderId="30" xfId="129" applyNumberFormat="1" applyFont="1" applyBorder="1" applyAlignment="1">
      <alignment vertical="center"/>
    </xf>
    <xf numFmtId="0" fontId="49" fillId="0" borderId="21" xfId="128" applyFont="1" applyBorder="1" applyAlignment="1">
      <alignment horizontal="left" vertical="center" wrapText="1"/>
    </xf>
    <xf numFmtId="0" fontId="49" fillId="0" borderId="23" xfId="128" applyFont="1" applyBorder="1" applyAlignment="1">
      <alignment horizontal="right" vertical="center"/>
    </xf>
    <xf numFmtId="0" fontId="49" fillId="0" borderId="0" xfId="128" applyFont="1" applyAlignment="1">
      <alignment horizontal="center" vertical="center" wrapText="1"/>
    </xf>
    <xf numFmtId="0" fontId="51" fillId="0" borderId="27" xfId="128" applyFont="1" applyBorder="1" applyAlignment="1">
      <alignment horizontal="left" vertical="center"/>
    </xf>
    <xf numFmtId="9" fontId="49" fillId="0" borderId="31" xfId="129" applyNumberFormat="1" applyFont="1" applyBorder="1" applyAlignment="1">
      <alignment horizontal="center" vertical="center"/>
    </xf>
    <xf numFmtId="181" fontId="51" fillId="0" borderId="31" xfId="129" applyNumberFormat="1" applyFont="1" applyBorder="1" applyAlignment="1">
      <alignment vertical="center"/>
    </xf>
    <xf numFmtId="0" fontId="49" fillId="0" borderId="28" xfId="128" applyFont="1" applyBorder="1" applyAlignment="1">
      <alignment vertical="center"/>
    </xf>
    <xf numFmtId="2" fontId="49" fillId="0" borderId="0" xfId="128" applyNumberFormat="1" applyFont="1"/>
    <xf numFmtId="181" fontId="49" fillId="0" borderId="0" xfId="129" applyNumberFormat="1" applyFont="1"/>
    <xf numFmtId="39" fontId="51" fillId="0" borderId="0" xfId="129" applyNumberFormat="1" applyFont="1" applyAlignment="1">
      <alignment vertical="center"/>
    </xf>
    <xf numFmtId="0" fontId="51" fillId="0" borderId="34" xfId="79" applyFont="1" applyBorder="1" applyAlignment="1">
      <alignment vertical="center"/>
    </xf>
    <xf numFmtId="186" fontId="51" fillId="26" borderId="47" xfId="60" applyNumberFormat="1" applyFont="1" applyFill="1" applyBorder="1" applyAlignment="1">
      <alignment horizontal="center" vertical="center"/>
    </xf>
    <xf numFmtId="186" fontId="51" fillId="26" borderId="18" xfId="60" applyNumberFormat="1" applyFont="1" applyFill="1" applyBorder="1" applyAlignment="1">
      <alignment horizontal="center" vertical="center"/>
    </xf>
    <xf numFmtId="9" fontId="49" fillId="27" borderId="30" xfId="95" applyFont="1" applyFill="1" applyBorder="1" applyAlignment="1">
      <alignment horizontal="center" vertical="center"/>
    </xf>
    <xf numFmtId="0" fontId="51" fillId="0" borderId="21" xfId="128" applyFont="1" applyBorder="1" applyAlignment="1">
      <alignment horizontal="left" vertical="center" wrapText="1"/>
    </xf>
    <xf numFmtId="0" fontId="49" fillId="25" borderId="0" xfId="130" applyFont="1" applyFill="1" applyAlignment="1">
      <alignment horizontal="center" vertical="center" wrapText="1"/>
    </xf>
    <xf numFmtId="0" fontId="51" fillId="25" borderId="55" xfId="130" applyFont="1" applyFill="1" applyBorder="1" applyAlignment="1">
      <alignment horizontal="center" vertical="center" wrapText="1"/>
    </xf>
    <xf numFmtId="0" fontId="49" fillId="25" borderId="63" xfId="0" applyFont="1" applyFill="1" applyBorder="1" applyAlignment="1">
      <alignment vertical="center" wrapText="1"/>
    </xf>
    <xf numFmtId="0" fontId="49" fillId="25" borderId="55" xfId="0" applyFont="1" applyFill="1" applyBorder="1" applyAlignment="1">
      <alignment vertical="center" wrapText="1"/>
    </xf>
    <xf numFmtId="0" fontId="49" fillId="25" borderId="65" xfId="0" applyFont="1" applyFill="1" applyBorder="1" applyAlignment="1">
      <alignment vertical="center" wrapText="1"/>
    </xf>
    <xf numFmtId="0" fontId="49" fillId="25" borderId="11" xfId="0" applyFont="1" applyFill="1" applyBorder="1" applyAlignment="1">
      <alignment vertical="center" wrapText="1"/>
    </xf>
    <xf numFmtId="0" fontId="49" fillId="25" borderId="0" xfId="0" applyFont="1" applyFill="1" applyAlignment="1">
      <alignment vertical="center" wrapText="1"/>
    </xf>
    <xf numFmtId="0" fontId="49" fillId="25" borderId="45" xfId="0" applyFont="1" applyFill="1" applyBorder="1" applyAlignment="1">
      <alignment vertical="center" wrapText="1"/>
    </xf>
    <xf numFmtId="0" fontId="49" fillId="25" borderId="73" xfId="0" applyFont="1" applyFill="1" applyBorder="1" applyAlignment="1">
      <alignment vertical="center" wrapText="1"/>
    </xf>
    <xf numFmtId="0" fontId="49" fillId="25" borderId="56" xfId="0" applyFont="1" applyFill="1" applyBorder="1" applyAlignment="1">
      <alignment vertical="center" wrapText="1"/>
    </xf>
    <xf numFmtId="0" fontId="49" fillId="25" borderId="67" xfId="0" applyFont="1" applyFill="1" applyBorder="1" applyAlignment="1">
      <alignment vertical="center" wrapText="1"/>
    </xf>
    <xf numFmtId="0" fontId="56" fillId="0" borderId="86" xfId="0" applyFont="1" applyBorder="1" applyAlignment="1">
      <alignment horizontal="left" vertical="center"/>
    </xf>
    <xf numFmtId="0" fontId="57" fillId="0" borderId="86" xfId="0" applyFont="1" applyBorder="1" applyAlignment="1">
      <alignment horizontal="left" vertical="center"/>
    </xf>
    <xf numFmtId="0" fontId="49" fillId="0" borderId="22" xfId="0" applyFont="1" applyBorder="1" applyAlignment="1">
      <alignment horizontal="center"/>
    </xf>
    <xf numFmtId="0" fontId="51" fillId="24" borderId="16" xfId="0" applyFont="1" applyFill="1" applyBorder="1" applyAlignment="1">
      <alignment horizontal="center"/>
    </xf>
    <xf numFmtId="0" fontId="51" fillId="24" borderId="17" xfId="0" applyFont="1" applyFill="1" applyBorder="1" applyAlignment="1">
      <alignment horizontal="center" wrapText="1"/>
    </xf>
    <xf numFmtId="0" fontId="51" fillId="24" borderId="46" xfId="0" applyFont="1" applyFill="1" applyBorder="1" applyAlignment="1">
      <alignment horizontal="center"/>
    </xf>
    <xf numFmtId="0" fontId="51" fillId="0" borderId="59" xfId="0" applyFont="1" applyBorder="1" applyAlignment="1">
      <alignment horizontal="center"/>
    </xf>
    <xf numFmtId="0" fontId="51" fillId="0" borderId="0" xfId="0" applyFont="1" applyAlignment="1">
      <alignment horizontal="center"/>
    </xf>
    <xf numFmtId="0" fontId="32" fillId="0" borderId="81" xfId="89" applyFont="1" applyBorder="1"/>
    <xf numFmtId="0" fontId="32" fillId="0" borderId="81" xfId="89" applyFont="1" applyBorder="1" applyAlignment="1">
      <alignment horizontal="center"/>
    </xf>
    <xf numFmtId="0" fontId="32" fillId="0" borderId="82" xfId="90" applyFont="1" applyBorder="1"/>
    <xf numFmtId="0" fontId="32" fillId="0" borderId="83" xfId="89" applyFont="1" applyBorder="1"/>
    <xf numFmtId="0" fontId="32" fillId="0" borderId="83" xfId="89" applyFont="1" applyBorder="1" applyAlignment="1">
      <alignment horizontal="center"/>
    </xf>
    <xf numFmtId="185" fontId="32" fillId="0" borderId="83" xfId="34" applyNumberFormat="1" applyFont="1" applyBorder="1"/>
    <xf numFmtId="0" fontId="32" fillId="0" borderId="84" xfId="89" applyFont="1" applyBorder="1"/>
    <xf numFmtId="0" fontId="30" fillId="0" borderId="39" xfId="0" applyFont="1" applyBorder="1"/>
    <xf numFmtId="4" fontId="49" fillId="0" borderId="18" xfId="39" applyNumberFormat="1" applyFont="1" applyBorder="1" applyAlignment="1">
      <alignment horizontal="center" vertical="center" wrapText="1"/>
    </xf>
    <xf numFmtId="0" fontId="51" fillId="28" borderId="13" xfId="80" applyFont="1" applyFill="1" applyBorder="1" applyAlignment="1">
      <alignment vertical="center"/>
    </xf>
    <xf numFmtId="0" fontId="51" fillId="28" borderId="14" xfId="80" applyFont="1" applyFill="1" applyBorder="1" applyAlignment="1">
      <alignment vertical="center"/>
    </xf>
    <xf numFmtId="0" fontId="51" fillId="28" borderId="15" xfId="80" applyFont="1" applyFill="1" applyBorder="1" applyAlignment="1">
      <alignment vertical="center"/>
    </xf>
    <xf numFmtId="167" fontId="49" fillId="0" borderId="25" xfId="63" applyNumberFormat="1" applyFont="1" applyFill="1" applyBorder="1" applyAlignment="1">
      <alignment horizontal="right" vertical="center" wrapText="1"/>
    </xf>
    <xf numFmtId="167" fontId="49" fillId="0" borderId="47" xfId="63" applyNumberFormat="1" applyFont="1" applyFill="1" applyBorder="1" applyAlignment="1">
      <alignment horizontal="right" vertical="center" wrapText="1"/>
    </xf>
    <xf numFmtId="0" fontId="49" fillId="0" borderId="77" xfId="126" applyFont="1" applyBorder="1" applyAlignment="1">
      <alignment horizontal="center" vertical="center"/>
    </xf>
    <xf numFmtId="4" fontId="49" fillId="0" borderId="77" xfId="39" applyNumberFormat="1" applyFont="1" applyFill="1" applyBorder="1" applyAlignment="1">
      <alignment horizontal="center" vertical="center" wrapText="1"/>
    </xf>
    <xf numFmtId="0" fontId="51" fillId="28" borderId="0" xfId="80" applyFont="1" applyFill="1" applyAlignment="1">
      <alignment vertical="center"/>
    </xf>
    <xf numFmtId="0" fontId="59" fillId="0" borderId="85" xfId="89" applyFont="1" applyBorder="1" applyAlignment="1">
      <alignment horizontal="center" wrapText="1"/>
    </xf>
    <xf numFmtId="0" fontId="51" fillId="0" borderId="11" xfId="130" applyFont="1" applyBorder="1" applyAlignment="1">
      <alignment horizontal="center"/>
    </xf>
    <xf numFmtId="0" fontId="51" fillId="0" borderId="0" xfId="130" applyFont="1" applyAlignment="1">
      <alignment horizontal="center"/>
    </xf>
    <xf numFmtId="0" fontId="51" fillId="0" borderId="12" xfId="130" applyFont="1" applyBorder="1" applyAlignment="1">
      <alignment horizontal="center"/>
    </xf>
    <xf numFmtId="0" fontId="49" fillId="0" borderId="34" xfId="128" applyFont="1" applyBorder="1" applyAlignment="1">
      <alignment horizontal="left" vertical="center" wrapText="1"/>
    </xf>
    <xf numFmtId="0" fontId="49" fillId="0" borderId="16" xfId="128" applyFont="1" applyBorder="1" applyAlignment="1">
      <alignment horizontal="left" vertical="center" wrapText="1"/>
    </xf>
    <xf numFmtId="0" fontId="51" fillId="25" borderId="29" xfId="73" applyFont="1" applyFill="1" applyBorder="1" applyAlignment="1">
      <alignment horizontal="center" vertical="center" wrapText="1"/>
    </xf>
    <xf numFmtId="0" fontId="51" fillId="25" borderId="20" xfId="73" applyFont="1" applyFill="1" applyBorder="1" applyAlignment="1">
      <alignment horizontal="center" vertical="center" wrapText="1"/>
    </xf>
    <xf numFmtId="0" fontId="51" fillId="0" borderId="11" xfId="130" applyFont="1" applyBorder="1" applyAlignment="1">
      <alignment horizontal="center" vertical="top"/>
    </xf>
    <xf numFmtId="0" fontId="51" fillId="0" borderId="0" xfId="130" applyFont="1" applyAlignment="1">
      <alignment horizontal="center" vertical="top"/>
    </xf>
    <xf numFmtId="0" fontId="51" fillId="0" borderId="12" xfId="130" applyFont="1" applyBorder="1" applyAlignment="1">
      <alignment horizontal="center" vertical="top"/>
    </xf>
    <xf numFmtId="4" fontId="51" fillId="25" borderId="29" xfId="73" applyNumberFormat="1" applyFont="1" applyFill="1" applyBorder="1" applyAlignment="1">
      <alignment horizontal="center" vertical="center" wrapText="1"/>
    </xf>
    <xf numFmtId="4" fontId="51" fillId="25" borderId="20" xfId="73" applyNumberFormat="1" applyFont="1" applyFill="1" applyBorder="1" applyAlignment="1">
      <alignment horizontal="center" vertical="center" wrapText="1"/>
    </xf>
    <xf numFmtId="4" fontId="51" fillId="25" borderId="35" xfId="73" applyNumberFormat="1" applyFont="1" applyFill="1" applyBorder="1" applyAlignment="1">
      <alignment horizontal="center" vertical="center" wrapText="1"/>
    </xf>
    <xf numFmtId="4" fontId="51" fillId="25" borderId="42" xfId="73" applyNumberFormat="1" applyFont="1" applyFill="1" applyBorder="1" applyAlignment="1">
      <alignment horizontal="center" vertical="center" wrapText="1"/>
    </xf>
    <xf numFmtId="0" fontId="51" fillId="25" borderId="32" xfId="73" applyFont="1" applyFill="1" applyBorder="1" applyAlignment="1">
      <alignment horizontal="center" vertical="center" wrapText="1"/>
    </xf>
    <xf numFmtId="0" fontId="51" fillId="25" borderId="48" xfId="73" applyFont="1" applyFill="1" applyBorder="1" applyAlignment="1">
      <alignment horizontal="center" vertical="center" wrapText="1"/>
    </xf>
    <xf numFmtId="0" fontId="51" fillId="0" borderId="29" xfId="126" applyFont="1" applyBorder="1" applyAlignment="1">
      <alignment horizontal="center" vertical="center" wrapText="1"/>
    </xf>
    <xf numFmtId="0" fontId="49" fillId="27" borderId="18" xfId="89" applyFont="1" applyFill="1" applyBorder="1" applyAlignment="1">
      <alignment horizontal="left" vertical="center" wrapText="1"/>
    </xf>
    <xf numFmtId="0" fontId="49" fillId="26" borderId="19" xfId="89" applyFont="1" applyFill="1" applyBorder="1" applyAlignment="1">
      <alignment horizontal="center" vertical="center" wrapText="1"/>
    </xf>
    <xf numFmtId="0" fontId="49" fillId="26" borderId="22" xfId="89" applyFont="1" applyFill="1" applyBorder="1" applyAlignment="1">
      <alignment horizontal="center" vertical="center" wrapText="1"/>
    </xf>
    <xf numFmtId="0" fontId="49" fillId="26" borderId="23" xfId="89" applyFont="1" applyFill="1" applyBorder="1" applyAlignment="1">
      <alignment horizontal="center" vertical="center" wrapText="1"/>
    </xf>
    <xf numFmtId="0" fontId="49" fillId="26" borderId="33" xfId="130" applyFont="1" applyFill="1" applyBorder="1" applyAlignment="1">
      <alignment vertical="center" wrapText="1"/>
    </xf>
    <xf numFmtId="0" fontId="49" fillId="26" borderId="18" xfId="130" applyFont="1" applyFill="1" applyBorder="1" applyAlignment="1">
      <alignment vertical="center" wrapText="1"/>
    </xf>
    <xf numFmtId="0" fontId="51" fillId="24" borderId="13" xfId="73" applyFont="1" applyFill="1" applyBorder="1" applyAlignment="1">
      <alignment horizontal="center" vertical="center"/>
    </xf>
    <xf numFmtId="0" fontId="51" fillId="24" borderId="14" xfId="73" applyFont="1" applyFill="1" applyBorder="1" applyAlignment="1">
      <alignment horizontal="center" vertical="center"/>
    </xf>
    <xf numFmtId="0" fontId="51" fillId="24" borderId="15" xfId="73" applyFont="1" applyFill="1" applyBorder="1" applyAlignment="1">
      <alignment horizontal="center" vertical="center"/>
    </xf>
    <xf numFmtId="0" fontId="51" fillId="24" borderId="41" xfId="73" applyFont="1" applyFill="1" applyBorder="1" applyAlignment="1">
      <alignment horizontal="right" vertical="center"/>
    </xf>
    <xf numFmtId="0" fontId="51" fillId="24" borderId="43" xfId="73" applyFont="1" applyFill="1" applyBorder="1" applyAlignment="1">
      <alignment horizontal="right" vertical="center"/>
    </xf>
    <xf numFmtId="0" fontId="51" fillId="24" borderId="53" xfId="73" applyFont="1" applyFill="1" applyBorder="1" applyAlignment="1">
      <alignment horizontal="right" vertical="center"/>
    </xf>
    <xf numFmtId="0" fontId="49" fillId="25" borderId="18" xfId="130" applyFont="1" applyFill="1" applyBorder="1" applyAlignment="1">
      <alignment horizontal="center" vertical="center" wrapText="1"/>
    </xf>
    <xf numFmtId="0" fontId="49" fillId="25" borderId="30" xfId="130" applyFont="1" applyFill="1" applyBorder="1" applyAlignment="1">
      <alignment horizontal="center" vertical="center" wrapText="1"/>
    </xf>
    <xf numFmtId="0" fontId="51" fillId="26" borderId="18" xfId="130" applyFont="1" applyFill="1" applyBorder="1" applyAlignment="1">
      <alignment horizontal="center" vertical="center" wrapText="1"/>
    </xf>
    <xf numFmtId="0" fontId="51" fillId="26" borderId="18" xfId="130" applyFont="1" applyFill="1" applyBorder="1" applyAlignment="1">
      <alignment horizontal="center" vertical="center"/>
    </xf>
    <xf numFmtId="3" fontId="51" fillId="26" borderId="18" xfId="130" applyNumberFormat="1" applyFont="1" applyFill="1" applyBorder="1" applyAlignment="1">
      <alignment horizontal="center" vertical="center" wrapText="1"/>
    </xf>
    <xf numFmtId="3" fontId="51" fillId="26" borderId="18" xfId="130" applyNumberFormat="1" applyFont="1" applyFill="1" applyBorder="1" applyAlignment="1">
      <alignment horizontal="center" vertical="center"/>
    </xf>
    <xf numFmtId="3" fontId="51" fillId="26" borderId="25" xfId="130" applyNumberFormat="1" applyFont="1" applyFill="1" applyBorder="1" applyAlignment="1">
      <alignment horizontal="center" vertical="center" wrapText="1"/>
    </xf>
    <xf numFmtId="0" fontId="49" fillId="0" borderId="16" xfId="79" applyFont="1" applyBorder="1" applyAlignment="1">
      <alignment horizontal="center" vertical="center"/>
    </xf>
    <xf numFmtId="0" fontId="49" fillId="0" borderId="26" xfId="79" applyFont="1" applyBorder="1" applyAlignment="1">
      <alignment horizontal="center" vertical="center"/>
    </xf>
    <xf numFmtId="0" fontId="55" fillId="0" borderId="85" xfId="89" applyFont="1" applyBorder="1" applyAlignment="1">
      <alignment horizontal="center" wrapText="1"/>
    </xf>
    <xf numFmtId="0" fontId="51" fillId="0" borderId="11" xfId="130" applyFont="1" applyBorder="1" applyAlignment="1">
      <alignment horizontal="center" vertical="center"/>
    </xf>
    <xf numFmtId="0" fontId="51" fillId="0" borderId="0" xfId="130" applyFont="1" applyAlignment="1">
      <alignment horizontal="center" vertical="center"/>
    </xf>
    <xf numFmtId="0" fontId="51" fillId="0" borderId="12" xfId="130" applyFont="1" applyBorder="1" applyAlignment="1">
      <alignment horizontal="center" vertical="center"/>
    </xf>
    <xf numFmtId="0" fontId="49" fillId="27" borderId="18" xfId="89" applyFont="1" applyFill="1" applyBorder="1" applyAlignment="1">
      <alignment horizontal="left" wrapText="1"/>
    </xf>
    <xf numFmtId="0" fontId="49" fillId="26" borderId="19" xfId="89" applyFont="1" applyFill="1" applyBorder="1" applyAlignment="1">
      <alignment horizontal="center" wrapText="1"/>
    </xf>
    <xf numFmtId="0" fontId="49" fillId="26" borderId="22" xfId="89" applyFont="1" applyFill="1" applyBorder="1" applyAlignment="1">
      <alignment horizontal="center" wrapText="1"/>
    </xf>
    <xf numFmtId="0" fontId="49" fillId="26" borderId="23" xfId="89" applyFont="1" applyFill="1" applyBorder="1" applyAlignment="1">
      <alignment horizontal="center" wrapText="1"/>
    </xf>
    <xf numFmtId="0" fontId="51" fillId="24" borderId="13" xfId="73" applyFont="1" applyFill="1" applyBorder="1" applyAlignment="1">
      <alignment horizontal="left" vertical="center"/>
    </xf>
    <xf numFmtId="0" fontId="51" fillId="24" borderId="14" xfId="73" applyFont="1" applyFill="1" applyBorder="1" applyAlignment="1">
      <alignment horizontal="left" vertical="center"/>
    </xf>
    <xf numFmtId="0" fontId="51" fillId="24" borderId="15" xfId="73" applyFont="1" applyFill="1" applyBorder="1" applyAlignment="1">
      <alignment horizontal="left" vertical="center"/>
    </xf>
    <xf numFmtId="0" fontId="49" fillId="0" borderId="17" xfId="128" applyFont="1" applyBorder="1" applyAlignment="1">
      <alignment horizontal="left" vertical="center" wrapText="1"/>
    </xf>
    <xf numFmtId="0" fontId="58" fillId="0" borderId="85" xfId="0" applyFont="1" applyBorder="1" applyAlignment="1">
      <alignment horizontal="center" wrapText="1"/>
    </xf>
    <xf numFmtId="0" fontId="49" fillId="0" borderId="0" xfId="0" applyFont="1" applyAlignment="1">
      <alignment horizontal="right"/>
    </xf>
    <xf numFmtId="0" fontId="49" fillId="0" borderId="12" xfId="0" applyFont="1" applyBorder="1" applyAlignment="1">
      <alignment horizontal="right"/>
    </xf>
    <xf numFmtId="0" fontId="49" fillId="0" borderId="14" xfId="0" applyFont="1" applyBorder="1" applyAlignment="1">
      <alignment horizontal="right"/>
    </xf>
    <xf numFmtId="0" fontId="49" fillId="0" borderId="15" xfId="0" applyFont="1" applyBorder="1" applyAlignment="1">
      <alignment horizontal="right"/>
    </xf>
    <xf numFmtId="0" fontId="49" fillId="0" borderId="13" xfId="0" applyFont="1" applyBorder="1" applyAlignment="1">
      <alignment horizontal="left"/>
    </xf>
    <xf numFmtId="0" fontId="49" fillId="0" borderId="14" xfId="0" applyFont="1" applyBorder="1" applyAlignment="1">
      <alignment horizontal="left"/>
    </xf>
    <xf numFmtId="0" fontId="51" fillId="0" borderId="11" xfId="0" applyFont="1" applyBorder="1" applyAlignment="1">
      <alignment horizontal="right" vertical="center"/>
    </xf>
    <xf numFmtId="0" fontId="51" fillId="0" borderId="0" xfId="0" applyFont="1" applyAlignment="1">
      <alignment horizontal="right" vertical="center"/>
    </xf>
    <xf numFmtId="0" fontId="51" fillId="0" borderId="11" xfId="0" applyFont="1" applyBorder="1" applyAlignment="1">
      <alignment wrapText="1"/>
    </xf>
    <xf numFmtId="0" fontId="51" fillId="0" borderId="0" xfId="0" applyFont="1" applyAlignment="1">
      <alignment wrapText="1"/>
    </xf>
    <xf numFmtId="0" fontId="51" fillId="0" borderId="12" xfId="0" applyFont="1" applyBorder="1" applyAlignment="1">
      <alignment wrapText="1"/>
    </xf>
    <xf numFmtId="0" fontId="49" fillId="0" borderId="21" xfId="0" applyFont="1" applyBorder="1" applyAlignment="1">
      <alignment horizontal="center"/>
    </xf>
    <xf numFmtId="0" fontId="49" fillId="0" borderId="22" xfId="0" applyFont="1" applyBorder="1" applyAlignment="1">
      <alignment horizontal="center"/>
    </xf>
    <xf numFmtId="0" fontId="49" fillId="0" borderId="57" xfId="0" applyFont="1" applyBorder="1" applyAlignment="1">
      <alignment horizontal="center"/>
    </xf>
    <xf numFmtId="0" fontId="49" fillId="0" borderId="21" xfId="0" applyFont="1" applyBorder="1"/>
    <xf numFmtId="0" fontId="49" fillId="0" borderId="22" xfId="0" applyFont="1" applyBorder="1"/>
    <xf numFmtId="43" fontId="49" fillId="0" borderId="19" xfId="34" applyNumberFormat="1" applyFont="1" applyBorder="1" applyAlignment="1">
      <alignment horizontal="center"/>
    </xf>
    <xf numFmtId="43" fontId="49" fillId="0" borderId="23" xfId="34" applyNumberFormat="1" applyFont="1" applyBorder="1" applyAlignment="1">
      <alignment horizontal="center"/>
    </xf>
    <xf numFmtId="43" fontId="49" fillId="0" borderId="62" xfId="34" applyNumberFormat="1" applyFont="1" applyBorder="1" applyAlignment="1">
      <alignment horizontal="center"/>
    </xf>
    <xf numFmtId="43" fontId="49" fillId="0" borderId="28" xfId="34" applyNumberFormat="1" applyFont="1" applyBorder="1" applyAlignment="1">
      <alignment horizontal="center"/>
    </xf>
    <xf numFmtId="0" fontId="51" fillId="0" borderId="41" xfId="0" applyFont="1" applyBorder="1" applyAlignment="1">
      <alignment horizontal="right"/>
    </xf>
    <xf numFmtId="0" fontId="51" fillId="0" borderId="43" xfId="0" applyFont="1" applyBorder="1" applyAlignment="1">
      <alignment horizontal="right"/>
    </xf>
    <xf numFmtId="0" fontId="51" fillId="0" borderId="44" xfId="0" applyFont="1" applyBorder="1" applyAlignment="1">
      <alignment horizontal="right"/>
    </xf>
    <xf numFmtId="0" fontId="51" fillId="24" borderId="41" xfId="0" applyFont="1" applyFill="1" applyBorder="1" applyAlignment="1">
      <alignment horizontal="right"/>
    </xf>
    <xf numFmtId="0" fontId="51" fillId="24" borderId="43" xfId="0" applyFont="1" applyFill="1" applyBorder="1" applyAlignment="1">
      <alignment horizontal="right"/>
    </xf>
    <xf numFmtId="0" fontId="51" fillId="24" borderId="44" xfId="0" applyFont="1" applyFill="1" applyBorder="1" applyAlignment="1">
      <alignment horizontal="right"/>
    </xf>
    <xf numFmtId="0" fontId="49" fillId="0" borderId="27" xfId="0" applyFont="1" applyBorder="1"/>
    <xf numFmtId="0" fontId="49" fillId="0" borderId="31" xfId="0" applyFont="1" applyBorder="1"/>
    <xf numFmtId="0" fontId="49" fillId="0" borderId="62" xfId="0" applyFont="1" applyBorder="1" applyAlignment="1">
      <alignment horizontal="center"/>
    </xf>
    <xf numFmtId="0" fontId="49" fillId="0" borderId="28" xfId="0" applyFont="1" applyBorder="1" applyAlignment="1">
      <alignment horizontal="center"/>
    </xf>
    <xf numFmtId="0" fontId="51" fillId="24" borderId="34" xfId="0" applyFont="1" applyFill="1" applyBorder="1" applyAlignment="1">
      <alignment horizontal="center"/>
    </xf>
    <xf numFmtId="0" fontId="51" fillId="24" borderId="16" xfId="0" applyFont="1" applyFill="1" applyBorder="1" applyAlignment="1">
      <alignment horizontal="center"/>
    </xf>
    <xf numFmtId="0" fontId="51" fillId="24" borderId="46" xfId="0" applyFont="1" applyFill="1" applyBorder="1" applyAlignment="1">
      <alignment horizontal="center" wrapText="1"/>
    </xf>
    <xf numFmtId="0" fontId="51" fillId="24" borderId="17" xfId="0" applyFont="1" applyFill="1" applyBorder="1" applyAlignment="1">
      <alignment horizontal="center" wrapText="1"/>
    </xf>
    <xf numFmtId="2" fontId="49" fillId="0" borderId="19" xfId="0" applyNumberFormat="1" applyFont="1" applyBorder="1" applyAlignment="1">
      <alignment horizontal="center"/>
    </xf>
    <xf numFmtId="2" fontId="49" fillId="0" borderId="23" xfId="0" applyNumberFormat="1" applyFont="1" applyBorder="1" applyAlignment="1">
      <alignment horizontal="center"/>
    </xf>
    <xf numFmtId="0" fontId="51" fillId="24" borderId="46" xfId="0" applyFont="1" applyFill="1" applyBorder="1" applyAlignment="1">
      <alignment horizontal="center"/>
    </xf>
    <xf numFmtId="0" fontId="51" fillId="24" borderId="17" xfId="0" applyFont="1" applyFill="1" applyBorder="1" applyAlignment="1">
      <alignment horizontal="center"/>
    </xf>
    <xf numFmtId="2" fontId="49" fillId="0" borderId="19" xfId="0" applyNumberFormat="1" applyFont="1" applyBorder="1" applyAlignment="1">
      <alignment horizontal="center" wrapText="1"/>
    </xf>
    <xf numFmtId="2" fontId="49" fillId="0" borderId="23" xfId="0" applyNumberFormat="1" applyFont="1" applyBorder="1" applyAlignment="1">
      <alignment horizontal="center" wrapText="1"/>
    </xf>
    <xf numFmtId="0" fontId="51" fillId="24" borderId="68" xfId="0" applyFont="1" applyFill="1" applyBorder="1" applyAlignment="1">
      <alignment horizontal="center"/>
    </xf>
    <xf numFmtId="0" fontId="51" fillId="24" borderId="67" xfId="0" applyFont="1" applyFill="1" applyBorder="1" applyAlignment="1">
      <alignment horizontal="center"/>
    </xf>
    <xf numFmtId="0" fontId="49" fillId="24" borderId="27" xfId="0" applyFont="1" applyFill="1" applyBorder="1" applyAlignment="1">
      <alignment horizontal="center" vertical="center"/>
    </xf>
    <xf numFmtId="0" fontId="49" fillId="24" borderId="31" xfId="0" applyFont="1" applyFill="1" applyBorder="1" applyAlignment="1">
      <alignment horizontal="center" vertical="center"/>
    </xf>
    <xf numFmtId="0" fontId="49" fillId="24" borderId="70" xfId="0" applyFont="1" applyFill="1" applyBorder="1" applyAlignment="1">
      <alignment horizontal="center" vertical="center"/>
    </xf>
    <xf numFmtId="0" fontId="51" fillId="0" borderId="60" xfId="0" applyFont="1" applyBorder="1" applyAlignment="1">
      <alignment horizontal="left" vertical="center"/>
    </xf>
    <xf numFmtId="0" fontId="51" fillId="0" borderId="59" xfId="0" applyFont="1" applyBorder="1" applyAlignment="1">
      <alignment horizontal="left" vertical="center"/>
    </xf>
    <xf numFmtId="0" fontId="51" fillId="0" borderId="58" xfId="0" applyFont="1" applyBorder="1" applyAlignment="1">
      <alignment horizontal="left" vertical="center"/>
    </xf>
    <xf numFmtId="0" fontId="51" fillId="0" borderId="11" xfId="0" applyFont="1" applyBorder="1" applyAlignment="1">
      <alignment horizontal="left" vertical="center"/>
    </xf>
    <xf numFmtId="0" fontId="51" fillId="0" borderId="0" xfId="0" applyFont="1" applyAlignment="1">
      <alignment horizontal="left" vertical="center"/>
    </xf>
    <xf numFmtId="0" fontId="51" fillId="0" borderId="12" xfId="0" applyFont="1" applyBorder="1" applyAlignment="1">
      <alignment horizontal="left" vertical="center"/>
    </xf>
    <xf numFmtId="0" fontId="51" fillId="0" borderId="13" xfId="0" applyFont="1" applyBorder="1" applyAlignment="1">
      <alignment horizontal="left" vertical="center"/>
    </xf>
    <xf numFmtId="0" fontId="51" fillId="0" borderId="14" xfId="0" applyFont="1" applyBorder="1" applyAlignment="1">
      <alignment horizontal="left" vertical="center"/>
    </xf>
    <xf numFmtId="0" fontId="51" fillId="0" borderId="15" xfId="0" applyFont="1" applyBorder="1" applyAlignment="1">
      <alignment horizontal="left" vertical="center"/>
    </xf>
    <xf numFmtId="0" fontId="49" fillId="0" borderId="28" xfId="0" applyFont="1" applyBorder="1"/>
    <xf numFmtId="0" fontId="49" fillId="0" borderId="62" xfId="0" applyFont="1" applyBorder="1"/>
    <xf numFmtId="2" fontId="49" fillId="0" borderId="62" xfId="0" applyNumberFormat="1" applyFont="1" applyBorder="1" applyAlignment="1">
      <alignment horizontal="center"/>
    </xf>
    <xf numFmtId="2" fontId="49" fillId="0" borderId="28" xfId="0" applyNumberFormat="1" applyFont="1" applyBorder="1" applyAlignment="1">
      <alignment horizontal="center"/>
    </xf>
    <xf numFmtId="0" fontId="49" fillId="0" borderId="19" xfId="0" applyFont="1" applyBorder="1" applyAlignment="1">
      <alignment horizontal="center"/>
    </xf>
    <xf numFmtId="0" fontId="49" fillId="0" borderId="23" xfId="0" applyFont="1" applyBorder="1" applyAlignment="1">
      <alignment horizontal="center"/>
    </xf>
    <xf numFmtId="0" fontId="49" fillId="0" borderId="23" xfId="0" applyFont="1" applyBorder="1"/>
    <xf numFmtId="173" fontId="49" fillId="0" borderId="19" xfId="34" applyFont="1" applyBorder="1" applyAlignment="1">
      <alignment horizontal="center"/>
    </xf>
    <xf numFmtId="173" fontId="49" fillId="0" borderId="23" xfId="34" applyFont="1" applyBorder="1" applyAlignment="1">
      <alignment horizontal="center"/>
    </xf>
    <xf numFmtId="0" fontId="50" fillId="0" borderId="80" xfId="256" applyFont="1" applyBorder="1" applyAlignment="1" applyProtection="1">
      <alignment horizontal="center"/>
    </xf>
    <xf numFmtId="0" fontId="50" fillId="0" borderId="51" xfId="256" applyFont="1" applyBorder="1" applyAlignment="1" applyProtection="1">
      <alignment horizontal="center"/>
    </xf>
    <xf numFmtId="0" fontId="51" fillId="0" borderId="78" xfId="0" applyFont="1" applyBorder="1" applyAlignment="1">
      <alignment horizontal="center"/>
    </xf>
    <xf numFmtId="0" fontId="51" fillId="0" borderId="59" xfId="0" applyFont="1" applyBorder="1" applyAlignment="1">
      <alignment horizontal="center"/>
    </xf>
    <xf numFmtId="0" fontId="51" fillId="0" borderId="79" xfId="0" applyFont="1" applyBorder="1" applyAlignment="1">
      <alignment horizontal="center"/>
    </xf>
    <xf numFmtId="0" fontId="51" fillId="0" borderId="75" xfId="0" applyFont="1" applyBorder="1" applyAlignment="1">
      <alignment horizontal="center"/>
    </xf>
    <xf numFmtId="0" fontId="51" fillId="0" borderId="0" xfId="0" applyFont="1" applyAlignment="1">
      <alignment horizontal="center"/>
    </xf>
    <xf numFmtId="0" fontId="51" fillId="0" borderId="45" xfId="0" applyFont="1" applyBorder="1" applyAlignment="1">
      <alignment horizontal="center"/>
    </xf>
    <xf numFmtId="0" fontId="49" fillId="0" borderId="77" xfId="255" applyFont="1" applyBorder="1" applyAlignment="1">
      <alignment horizontal="center" vertical="center"/>
    </xf>
    <xf numFmtId="0" fontId="49" fillId="0" borderId="25" xfId="0" applyFont="1" applyBorder="1" applyAlignment="1">
      <alignment horizontal="center" vertical="center"/>
    </xf>
    <xf numFmtId="0" fontId="51" fillId="24" borderId="34" xfId="0" applyFont="1" applyFill="1" applyBorder="1" applyAlignment="1">
      <alignment horizontal="center" vertical="center" wrapText="1"/>
    </xf>
    <xf numFmtId="0" fontId="51" fillId="24" borderId="16" xfId="0" applyFont="1" applyFill="1" applyBorder="1" applyAlignment="1">
      <alignment horizontal="center" vertical="center" wrapText="1"/>
    </xf>
    <xf numFmtId="0" fontId="51" fillId="24" borderId="26" xfId="0" applyFont="1" applyFill="1" applyBorder="1" applyAlignment="1">
      <alignment horizontal="center" vertical="center" wrapText="1"/>
    </xf>
    <xf numFmtId="0" fontId="49" fillId="0" borderId="76" xfId="255" applyFont="1" applyBorder="1" applyAlignment="1">
      <alignment horizontal="center" vertical="center"/>
    </xf>
    <xf numFmtId="0" fontId="49" fillId="0" borderId="50" xfId="255" applyFont="1" applyBorder="1" applyAlignment="1">
      <alignment horizontal="center" vertical="center"/>
    </xf>
    <xf numFmtId="0" fontId="49" fillId="0" borderId="78" xfId="255" applyFont="1" applyBorder="1" applyAlignment="1">
      <alignment horizontal="center" vertical="center"/>
    </xf>
    <xf numFmtId="0" fontId="49" fillId="0" borderId="59" xfId="255" applyFont="1" applyBorder="1" applyAlignment="1">
      <alignment horizontal="center" vertical="center"/>
    </xf>
    <xf numFmtId="0" fontId="49" fillId="0" borderId="58" xfId="255" applyFont="1" applyBorder="1" applyAlignment="1">
      <alignment horizontal="center" vertical="center"/>
    </xf>
    <xf numFmtId="0" fontId="49" fillId="0" borderId="68" xfId="255" applyFont="1" applyBorder="1" applyAlignment="1">
      <alignment horizontal="center" vertical="center"/>
    </xf>
    <xf numFmtId="0" fontId="49" fillId="0" borderId="56" xfId="255" applyFont="1" applyBorder="1" applyAlignment="1">
      <alignment horizontal="center" vertical="center"/>
    </xf>
    <xf numFmtId="0" fontId="49" fillId="0" borderId="72" xfId="255" applyFont="1" applyBorder="1" applyAlignment="1">
      <alignment horizontal="center" vertical="center"/>
    </xf>
    <xf numFmtId="0" fontId="49" fillId="0" borderId="66" xfId="255" applyFont="1" applyBorder="1" applyAlignment="1">
      <alignment horizontal="center" vertical="center"/>
    </xf>
    <xf numFmtId="0" fontId="49" fillId="0" borderId="55" xfId="255" applyFont="1" applyBorder="1" applyAlignment="1">
      <alignment horizontal="center" vertical="center"/>
    </xf>
    <xf numFmtId="0" fontId="49" fillId="0" borderId="74" xfId="255" applyFont="1" applyBorder="1" applyAlignment="1">
      <alignment horizontal="center" vertical="center"/>
    </xf>
    <xf numFmtId="0" fontId="49" fillId="0" borderId="68" xfId="0" applyFont="1" applyBorder="1" applyAlignment="1">
      <alignment horizontal="center" vertical="center"/>
    </xf>
    <xf numFmtId="0" fontId="49" fillId="0" borderId="56" xfId="0" applyFont="1" applyBorder="1" applyAlignment="1">
      <alignment horizontal="center" vertical="center"/>
    </xf>
    <xf numFmtId="0" fontId="49" fillId="0" borderId="72" xfId="0" applyFont="1" applyBorder="1" applyAlignment="1">
      <alignment horizontal="center" vertical="center"/>
    </xf>
    <xf numFmtId="0" fontId="49" fillId="0" borderId="49" xfId="255" applyFont="1" applyBorder="1" applyAlignment="1">
      <alignment horizontal="center" vertical="center"/>
    </xf>
    <xf numFmtId="0" fontId="51" fillId="24" borderId="34" xfId="0" applyFont="1" applyFill="1" applyBorder="1" applyAlignment="1">
      <alignment horizontal="center" vertical="center"/>
    </xf>
    <xf numFmtId="0" fontId="51" fillId="24" borderId="26" xfId="0" applyFont="1" applyFill="1" applyBorder="1" applyAlignment="1">
      <alignment horizontal="center" vertical="center"/>
    </xf>
    <xf numFmtId="0" fontId="51" fillId="0" borderId="60" xfId="0" applyFont="1" applyBorder="1" applyAlignment="1" applyProtection="1">
      <alignment horizontal="center"/>
      <protection locked="0"/>
    </xf>
    <xf numFmtId="0" fontId="51" fillId="0" borderId="59" xfId="0" applyFont="1" applyBorder="1" applyAlignment="1" applyProtection="1">
      <alignment horizontal="center"/>
      <protection locked="0"/>
    </xf>
    <xf numFmtId="0" fontId="51" fillId="0" borderId="58" xfId="0" applyFont="1" applyBorder="1" applyAlignment="1" applyProtection="1">
      <alignment horizontal="center"/>
      <protection locked="0"/>
    </xf>
    <xf numFmtId="0" fontId="49" fillId="0" borderId="19" xfId="0" applyFont="1" applyBorder="1"/>
    <xf numFmtId="0" fontId="49" fillId="24" borderId="16" xfId="0" applyFont="1" applyFill="1" applyBorder="1" applyAlignment="1">
      <alignment horizontal="center"/>
    </xf>
    <xf numFmtId="0" fontId="49" fillId="24" borderId="17" xfId="0" applyFont="1" applyFill="1" applyBorder="1" applyAlignment="1">
      <alignment horizontal="center"/>
    </xf>
    <xf numFmtId="0" fontId="49" fillId="27" borderId="18" xfId="0" applyFont="1" applyFill="1" applyBorder="1" applyAlignment="1">
      <alignment horizontal="center" vertical="center" wrapText="1"/>
    </xf>
    <xf numFmtId="0" fontId="51" fillId="0" borderId="75" xfId="0" applyFont="1" applyBorder="1" applyAlignment="1">
      <alignment horizontal="center" vertical="center" wrapText="1"/>
    </xf>
    <xf numFmtId="0" fontId="51" fillId="0" borderId="0" xfId="0" applyFont="1" applyAlignment="1">
      <alignment horizontal="center" vertical="center" wrapText="1"/>
    </xf>
    <xf numFmtId="0" fontId="51" fillId="0" borderId="45" xfId="0" applyFont="1" applyBorder="1" applyAlignment="1">
      <alignment horizontal="center" vertical="center" wrapText="1"/>
    </xf>
  </cellXfs>
  <cellStyles count="257">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171" xr:uid="{00000000-0005-0000-0000-000039000000}"/>
    <cellStyle name="Comma0" xfId="172" xr:uid="{00000000-0005-0000-0000-00003A000000}"/>
    <cellStyle name="Currency" xfId="173" xr:uid="{00000000-0005-0000-0000-00003B000000}"/>
    <cellStyle name="Currency0" xfId="174" xr:uid="{00000000-0005-0000-0000-00003C000000}"/>
    <cellStyle name="Date" xfId="175" xr:uid="{00000000-0005-0000-0000-00003D000000}"/>
    <cellStyle name="Encabezado 4 2" xfId="23" xr:uid="{00000000-0005-0000-0000-00003E000000}"/>
    <cellStyle name="Encabezado 4 3" xfId="176" xr:uid="{00000000-0005-0000-0000-00003F000000}"/>
    <cellStyle name="Énfasis1 2" xfId="24" xr:uid="{00000000-0005-0000-0000-000040000000}"/>
    <cellStyle name="Énfasis1 3" xfId="177" xr:uid="{00000000-0005-0000-0000-000041000000}"/>
    <cellStyle name="Énfasis2 2" xfId="25" xr:uid="{00000000-0005-0000-0000-000042000000}"/>
    <cellStyle name="Énfasis2 3" xfId="178" xr:uid="{00000000-0005-0000-0000-000043000000}"/>
    <cellStyle name="Énfasis3 2" xfId="26" xr:uid="{00000000-0005-0000-0000-000044000000}"/>
    <cellStyle name="Énfasis3 3" xfId="179" xr:uid="{00000000-0005-0000-0000-000045000000}"/>
    <cellStyle name="Énfasis4 2" xfId="27" xr:uid="{00000000-0005-0000-0000-000046000000}"/>
    <cellStyle name="Énfasis4 3" xfId="180" xr:uid="{00000000-0005-0000-0000-000047000000}"/>
    <cellStyle name="Énfasis5 2" xfId="28" xr:uid="{00000000-0005-0000-0000-000048000000}"/>
    <cellStyle name="Énfasis5 3" xfId="181" xr:uid="{00000000-0005-0000-0000-000049000000}"/>
    <cellStyle name="Énfasis6 2" xfId="29" xr:uid="{00000000-0005-0000-0000-00004A000000}"/>
    <cellStyle name="Énfasis6 3" xfId="182" xr:uid="{00000000-0005-0000-0000-00004B000000}"/>
    <cellStyle name="Entrada 2" xfId="30" xr:uid="{00000000-0005-0000-0000-00004C000000}"/>
    <cellStyle name="Entrada 3" xfId="183" xr:uid="{00000000-0005-0000-0000-00004D000000}"/>
    <cellStyle name="Estilo 1" xfId="31" xr:uid="{00000000-0005-0000-0000-00004E000000}"/>
    <cellStyle name="Euro" xfId="32" xr:uid="{00000000-0005-0000-0000-00004F000000}"/>
    <cellStyle name="F2" xfId="184" xr:uid="{00000000-0005-0000-0000-000050000000}"/>
    <cellStyle name="F3" xfId="185" xr:uid="{00000000-0005-0000-0000-000051000000}"/>
    <cellStyle name="F4" xfId="186" xr:uid="{00000000-0005-0000-0000-000052000000}"/>
    <cellStyle name="F5" xfId="187" xr:uid="{00000000-0005-0000-0000-000053000000}"/>
    <cellStyle name="F6" xfId="188" xr:uid="{00000000-0005-0000-0000-000054000000}"/>
    <cellStyle name="F7" xfId="189" xr:uid="{00000000-0005-0000-0000-000055000000}"/>
    <cellStyle name="F8" xfId="190" xr:uid="{00000000-0005-0000-0000-000056000000}"/>
    <cellStyle name="Fixed" xfId="191" xr:uid="{00000000-0005-0000-0000-000057000000}"/>
    <cellStyle name="Heading 1" xfId="192" xr:uid="{00000000-0005-0000-0000-000058000000}"/>
    <cellStyle name="Heading 2" xfId="193" xr:uid="{00000000-0005-0000-0000-000059000000}"/>
    <cellStyle name="Heading1" xfId="194" xr:uid="{00000000-0005-0000-0000-00005A000000}"/>
    <cellStyle name="Heading2" xfId="195" xr:uid="{00000000-0005-0000-0000-00005B000000}"/>
    <cellStyle name="Hipervínculo" xfId="256" builtinId="8"/>
    <cellStyle name="Incorrecto 2" xfId="33" xr:uid="{00000000-0005-0000-0000-00005D000000}"/>
    <cellStyle name="Incorrecto 3" xfId="196" xr:uid="{00000000-0005-0000-0000-00005E000000}"/>
    <cellStyle name="MILE DE MILLONES" xfId="197" xr:uid="{00000000-0005-0000-0000-00005F000000}"/>
    <cellStyle name="MILE DE MILLONES 2" xfId="198" xr:uid="{00000000-0005-0000-0000-000060000000}"/>
    <cellStyle name="MILE DE MILLONES_PRESUPUESTO FASE III ABR-2015 Rev3" xfId="199" xr:uid="{00000000-0005-0000-0000-000061000000}"/>
    <cellStyle name="MILES" xfId="200" xr:uid="{00000000-0005-0000-0000-000062000000}"/>
    <cellStyle name="MILES 2" xfId="201" xr:uid="{00000000-0005-0000-0000-000063000000}"/>
    <cellStyle name="Millares" xfId="34" builtinId="3"/>
    <cellStyle name="Millares [2]" xfId="35" xr:uid="{00000000-0005-0000-0000-000065000000}"/>
    <cellStyle name="Millares [2] 2" xfId="202"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3"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4" xr:uid="{00000000-0005-0000-0000-000070000000}"/>
    <cellStyle name="Millares 2 5" xfId="42" xr:uid="{00000000-0005-0000-0000-000071000000}"/>
    <cellStyle name="Millares 2_APU´S_NO_PREVISTOS (1)" xfId="205"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6" xr:uid="{00000000-0005-0000-0000-00007A000000}"/>
    <cellStyle name="Millares 4_APU´S_NO_PREVISTOS (1)" xfId="207" xr:uid="{00000000-0005-0000-0000-00007B000000}"/>
    <cellStyle name="Millares 5" xfId="50" xr:uid="{00000000-0005-0000-0000-00007C000000}"/>
    <cellStyle name="Millares 5 2" xfId="208"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9" xr:uid="{00000000-0005-0000-0000-000088000000}"/>
    <cellStyle name="MILLONES 2" xfId="210" xr:uid="{00000000-0005-0000-0000-000089000000}"/>
    <cellStyle name="MILLONES_PRESUPUESTO FASE III ABR-2015 Rev3" xfId="211" xr:uid="{00000000-0005-0000-0000-00008A000000}"/>
    <cellStyle name="Moneda 10 2" xfId="61" xr:uid="{00000000-0005-0000-0000-00008B000000}"/>
    <cellStyle name="Moneda 2" xfId="62" xr:uid="{00000000-0005-0000-0000-00008C000000}"/>
    <cellStyle name="Moneda 2 10" xfId="212" xr:uid="{00000000-0005-0000-0000-00008D000000}"/>
    <cellStyle name="Moneda 2 11" xfId="213" xr:uid="{00000000-0005-0000-0000-00008E000000}"/>
    <cellStyle name="Moneda 2 12" xfId="214"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5" xr:uid="{00000000-0005-0000-0000-000097000000}"/>
    <cellStyle name="Moneda 2 3" xfId="69" xr:uid="{00000000-0005-0000-0000-000098000000}"/>
    <cellStyle name="Moneda 2 4" xfId="216" xr:uid="{00000000-0005-0000-0000-000099000000}"/>
    <cellStyle name="Moneda 2 5" xfId="217" xr:uid="{00000000-0005-0000-0000-00009A000000}"/>
    <cellStyle name="Moneda 2 6" xfId="218" xr:uid="{00000000-0005-0000-0000-00009B000000}"/>
    <cellStyle name="Moneda 2 7" xfId="219" xr:uid="{00000000-0005-0000-0000-00009C000000}"/>
    <cellStyle name="Moneda 2 8" xfId="220" xr:uid="{00000000-0005-0000-0000-00009D000000}"/>
    <cellStyle name="Moneda 2 9" xfId="221" xr:uid="{00000000-0005-0000-0000-00009E000000}"/>
    <cellStyle name="Moneda 2_APU´S_NO_PREVISTOS (1)" xfId="222" xr:uid="{00000000-0005-0000-0000-00009F000000}"/>
    <cellStyle name="Moneda 3" xfId="70" xr:uid="{00000000-0005-0000-0000-0000A0000000}"/>
    <cellStyle name="Moneda 4" xfId="223" xr:uid="{00000000-0005-0000-0000-0000A1000000}"/>
    <cellStyle name="Monetario0" xfId="224" xr:uid="{00000000-0005-0000-0000-0000A2000000}"/>
    <cellStyle name="Neutral" xfId="71" builtinId="28" customBuiltin="1"/>
    <cellStyle name="Neutral 2" xfId="72" xr:uid="{00000000-0005-0000-0000-0000A4000000}"/>
    <cellStyle name="Neutral 3" xfId="225" xr:uid="{00000000-0005-0000-0000-0000A5000000}"/>
    <cellStyle name="No. punto" xfId="226" xr:uid="{00000000-0005-0000-0000-0000A6000000}"/>
    <cellStyle name="No. punto 2" xfId="227"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8" xr:uid="{00000000-0005-0000-0000-0000B2000000}"/>
    <cellStyle name="Normal 2 2 3" xfId="229" xr:uid="{00000000-0005-0000-0000-0000B3000000}"/>
    <cellStyle name="Normal 2 3" xfId="80" xr:uid="{00000000-0005-0000-0000-0000B4000000}"/>
    <cellStyle name="Normal 2 3 2" xfId="230"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1" xr:uid="{00000000-0005-0000-0000-0000C2000000}"/>
    <cellStyle name="Normal 3_APU´S_NO_PREVISTOS (1)" xfId="232" xr:uid="{00000000-0005-0000-0000-0000C3000000}"/>
    <cellStyle name="Normal 4" xfId="91" xr:uid="{00000000-0005-0000-0000-0000C4000000}"/>
    <cellStyle name="Normal 4 2" xfId="92" xr:uid="{00000000-0005-0000-0000-0000C5000000}"/>
    <cellStyle name="Normal 4 2 2" xfId="233" xr:uid="{00000000-0005-0000-0000-0000C6000000}"/>
    <cellStyle name="Normal 5" xfId="133" xr:uid="{00000000-0005-0000-0000-0000C7000000}"/>
    <cellStyle name="Normal 6" xfId="234" xr:uid="{00000000-0005-0000-0000-0000C8000000}"/>
    <cellStyle name="Normal 6 2" xfId="235" xr:uid="{00000000-0005-0000-0000-0000C9000000}"/>
    <cellStyle name="Normal 7" xfId="236" xr:uid="{00000000-0005-0000-0000-0000CA000000}"/>
    <cellStyle name="Normal 8" xfId="237" xr:uid="{00000000-0005-0000-0000-0000CB000000}"/>
    <cellStyle name="Normal 9" xfId="238" xr:uid="{00000000-0005-0000-0000-0000CC000000}"/>
    <cellStyle name="Normal 9 2" xfId="132" xr:uid="{00000000-0005-0000-0000-0000CD000000}"/>
    <cellStyle name="Normal_modelo ACTA OBRA y MODIFICACION" xfId="255" xr:uid="{00000000-0005-0000-0000-0000CE000000}"/>
    <cellStyle name="Normal_PTO OFICIAL PREPLIEGO (CORREGIDO) 2" xfId="131" xr:uid="{00000000-0005-0000-0000-0000CF000000}"/>
    <cellStyle name="Notas 2" xfId="93" xr:uid="{00000000-0005-0000-0000-0000D0000000}"/>
    <cellStyle name="Notas 3" xfId="239" xr:uid="{00000000-0005-0000-0000-0000D1000000}"/>
    <cellStyle name="Percent" xfId="240" xr:uid="{00000000-0005-0000-0000-0000D2000000}"/>
    <cellStyle name="Porcentaje" xfId="95" builtinId="5"/>
    <cellStyle name="Porcentaje 2" xfId="241" xr:uid="{00000000-0005-0000-0000-0000D4000000}"/>
    <cellStyle name="Porcentaje 3" xfId="94" xr:uid="{00000000-0005-0000-0000-0000D5000000}"/>
    <cellStyle name="Porcentaje 4" xfId="242" xr:uid="{00000000-0005-0000-0000-0000D6000000}"/>
    <cellStyle name="Porcentaje 5" xfId="243" xr:uid="{00000000-0005-0000-0000-0000D7000000}"/>
    <cellStyle name="Porcentaje 5 2" xfId="244"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5"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6" xr:uid="{00000000-0005-0000-0000-0000EF000000}"/>
    <cellStyle name="Salida 2" xfId="116" xr:uid="{00000000-0005-0000-0000-0000F0000000}"/>
    <cellStyle name="Salida 3" xfId="247" xr:uid="{00000000-0005-0000-0000-0000F1000000}"/>
    <cellStyle name="Texto de advertencia 2" xfId="117" xr:uid="{00000000-0005-0000-0000-0000F2000000}"/>
    <cellStyle name="Texto de advertencia 3" xfId="248" xr:uid="{00000000-0005-0000-0000-0000F3000000}"/>
    <cellStyle name="Texto explicativo 2" xfId="118" xr:uid="{00000000-0005-0000-0000-0000F4000000}"/>
    <cellStyle name="Texto explicativo 3" xfId="249" xr:uid="{00000000-0005-0000-0000-0000F5000000}"/>
    <cellStyle name="Título 1 2" xfId="119" xr:uid="{00000000-0005-0000-0000-0000F6000000}"/>
    <cellStyle name="Título 1 3" xfId="250" xr:uid="{00000000-0005-0000-0000-0000F7000000}"/>
    <cellStyle name="Título 2 2" xfId="120" xr:uid="{00000000-0005-0000-0000-0000F8000000}"/>
    <cellStyle name="Título 2 3" xfId="251" xr:uid="{00000000-0005-0000-0000-0000F9000000}"/>
    <cellStyle name="Título 3 2" xfId="121" xr:uid="{00000000-0005-0000-0000-0000FA000000}"/>
    <cellStyle name="Título 3 3" xfId="252" xr:uid="{00000000-0005-0000-0000-0000FB000000}"/>
    <cellStyle name="Título 4" xfId="122" xr:uid="{00000000-0005-0000-0000-0000FC000000}"/>
    <cellStyle name="Título 5" xfId="253" xr:uid="{00000000-0005-0000-0000-0000FD000000}"/>
    <cellStyle name="Total" xfId="123" builtinId="25" customBuiltin="1"/>
    <cellStyle name="Total 2" xfId="124" xr:uid="{00000000-0005-0000-0000-0000FF000000}"/>
    <cellStyle name="Total 3" xfId="254"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1.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24" Type="http://schemas.openxmlformats.org/officeDocument/2006/relationships/customXml" Target="../customXml/item2.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125" Type="http://schemas.openxmlformats.org/officeDocument/2006/relationships/customXml" Target="../customXml/item3.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microsoft.com/office/2017/10/relationships/person" Target="persons/person.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193676</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193676</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2020/03.%20PROYECTOS%20DE%20AGUA%20POTABLE%20Y%20SANEAMIENTO%20BASICO/02.%20DOCUMENTOS%20TIPO%20DE%20OBRA%20P&#218;BLICA/07.%20III%20VERSION%20-%20COMENTARIOS%20DE%20CIUDADANOS/V&#237;nculoExternoRecuperado1?FA9CF50F" TargetMode="External"/><Relationship Id="rId1" Type="http://schemas.openxmlformats.org/officeDocument/2006/relationships/externalLinkPath" Target="file:///\\FA9CF50F\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2020/03.%20PROYECTOS%20DE%20AGUA%20POTABLE%20Y%20SANEAMIENTO%20BASICO/02.%20DOCUMENTOS%20TIPO%20DE%20OBRA%20P&#218;BLICA/07.%20III%20VERSION%20-%20COMENTARIOS%20DE%20CIUDADANOS/Factura13?FA9CF50F" TargetMode="External"/><Relationship Id="rId1" Type="http://schemas.openxmlformats.org/officeDocument/2006/relationships/externalLinkPath" Target="file:///\\FA9CF50F\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2020/03.%20PROYECTOS%20DE%20AGUA%20POTABLE%20Y%20SANEAMIENTO%20BASICO/02.%20DOCUMENTOS%20TIPO%20DE%20OBRA%20P&#218;BLICA/07.%20III%20VERSION%20-%20COMENTARIOS%20DE%20CIUDADANOS/REPROJMA.xls?FA9CF50F" TargetMode="External"/><Relationship Id="rId1" Type="http://schemas.openxmlformats.org/officeDocument/2006/relationships/externalLinkPath" Target="file:///\\FA9CF50F\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2020/03.%20PROYECTOS%20DE%20AGUA%20POTABLE%20Y%20SANEAMIENTO%20BASICO/02.%20DOCUMENTOS%20TIPO%20DE%20OBRA%20P&#218;BLICA/07.%20III%20VERSION%20-%20COMENTARIOS%20DE%20CIUDADANOS/Contratacion%20PME%20v021?FA9CF50F" TargetMode="External"/><Relationship Id="rId1" Type="http://schemas.openxmlformats.org/officeDocument/2006/relationships/externalLinkPath" Target="file:///\\FA9CF50F\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2020/03.%20PROYECTOS%20DE%20AGUA%20POTABLE%20Y%20SANEAMIENTO%20BASICO/02.%20DOCUMENTOS%20TIPO%20DE%20OBRA%20P&#218;BLICA/07.%20III%20VERSION%20-%20COMENTARIOS%20DE%20CIUDADANOS/Formatos.xls?FA9CF50F" TargetMode="External"/><Relationship Id="rId1" Type="http://schemas.openxmlformats.org/officeDocument/2006/relationships/externalLinkPath" Target="file:///\\FA9CF50F\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Accidentalidad"/>
      <sheetName val="Causa Posible"/>
      <sheetName val="Base de Datos"/>
      <sheetName val="Elementos Involucrado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TARIFAS MATERIALES"/>
      <sheetName val="TARIFAS EQUIPOS "/>
      <sheetName val="TARIFA SALARIOS"/>
      <sheetName val="PRES"/>
      <sheetName val="SNP7 Anclajes pasivos6j_x0000_"/>
      <sheetName val="ó&gt;_x005f_x0000__x005f_x0001__x005f_x0000__x005f_x0000__"/>
      <sheetName val="CRA.MODI"/>
      <sheetName val="MYE OBRA"/>
      <sheetName val="LISTADO_APU"/>
      <sheetName val="Operation"/>
      <sheetName val="Inputs"/>
      <sheetName val="Concesionaria_-_Administrativo1"/>
      <sheetName val="Concesionaria_-_Sistemas1"/>
      <sheetName val="Control"/>
      <sheetName val="Construction"/>
      <sheetName val="MDC-1 COLOCACION "/>
      <sheetName val="D-20 COLOCACION "/>
      <sheetName val="TRANSPORTE MEZCLA ASFALTICA"/>
      <sheetName val="Fresado"/>
      <sheetName val="EXT microagomerado"/>
      <sheetName val="Hoja5"/>
      <sheetName val="Hoja3"/>
      <sheetName val="Hoja2"/>
      <sheetName val="Transportes"/>
      <sheetName val="Indicadores Y Listas"/>
      <sheetName val="Grafico Avance"/>
      <sheetName val="ó&gt;?_x0001_???j0$?#???j.$?#???L_x0012_Óu????"/>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row r="2">
          <cell r="A2">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row r="2">
          <cell r="A2">
            <v>0</v>
          </cell>
        </row>
      </sheetData>
      <sheetData sheetId="280">
        <row r="2">
          <cell r="A2">
            <v>0</v>
          </cell>
        </row>
      </sheetData>
      <sheetData sheetId="281">
        <row r="2">
          <cell r="A2">
            <v>0</v>
          </cell>
        </row>
      </sheetData>
      <sheetData sheetId="282"/>
      <sheetData sheetId="283">
        <row r="2">
          <cell r="A2">
            <v>0</v>
          </cell>
        </row>
      </sheetData>
      <sheetData sheetId="284">
        <row r="2">
          <cell r="A2">
            <v>0</v>
          </cell>
        </row>
      </sheetData>
      <sheetData sheetId="285">
        <row r="2">
          <cell r="A2">
            <v>0</v>
          </cell>
        </row>
      </sheetData>
      <sheetData sheetId="286">
        <row r="2">
          <cell r="A2">
            <v>0</v>
          </cell>
        </row>
      </sheetData>
      <sheetData sheetId="287">
        <row r="2">
          <cell r="A2">
            <v>0</v>
          </cell>
        </row>
      </sheetData>
      <sheetData sheetId="288">
        <row r="2">
          <cell r="A2">
            <v>0</v>
          </cell>
        </row>
      </sheetData>
      <sheetData sheetId="289">
        <row r="2">
          <cell r="A2">
            <v>0</v>
          </cell>
        </row>
      </sheetData>
      <sheetData sheetId="290">
        <row r="2">
          <cell r="A2">
            <v>0</v>
          </cell>
        </row>
      </sheetData>
      <sheetData sheetId="291">
        <row r="2">
          <cell r="A2">
            <v>0</v>
          </cell>
        </row>
      </sheetData>
      <sheetData sheetId="292">
        <row r="2">
          <cell r="A2">
            <v>0</v>
          </cell>
        </row>
      </sheetData>
      <sheetData sheetId="293">
        <row r="2">
          <cell r="A2">
            <v>0</v>
          </cell>
        </row>
      </sheetData>
      <sheetData sheetId="294">
        <row r="2">
          <cell r="A2">
            <v>0</v>
          </cell>
        </row>
      </sheetData>
      <sheetData sheetId="295">
        <row r="2">
          <cell r="A2">
            <v>0</v>
          </cell>
        </row>
      </sheetData>
      <sheetData sheetId="296">
        <row r="2">
          <cell r="A2">
            <v>0</v>
          </cell>
        </row>
      </sheetData>
      <sheetData sheetId="297">
        <row r="2">
          <cell r="A2">
            <v>0</v>
          </cell>
        </row>
      </sheetData>
      <sheetData sheetId="298">
        <row r="2">
          <cell r="A2">
            <v>0</v>
          </cell>
        </row>
      </sheetData>
      <sheetData sheetId="299">
        <row r="2">
          <cell r="A2">
            <v>0</v>
          </cell>
        </row>
      </sheetData>
      <sheetData sheetId="300">
        <row r="2">
          <cell r="A2">
            <v>0</v>
          </cell>
        </row>
      </sheetData>
      <sheetData sheetId="301">
        <row r="2">
          <cell r="A2">
            <v>0</v>
          </cell>
        </row>
      </sheetData>
      <sheetData sheetId="302">
        <row r="2">
          <cell r="A2">
            <v>0</v>
          </cell>
        </row>
      </sheetData>
      <sheetData sheetId="303">
        <row r="2">
          <cell r="A2">
            <v>0</v>
          </cell>
        </row>
      </sheetData>
      <sheetData sheetId="304">
        <row r="2">
          <cell r="A2">
            <v>0</v>
          </cell>
        </row>
      </sheetData>
      <sheetData sheetId="305">
        <row r="2">
          <cell r="A2">
            <v>0</v>
          </cell>
        </row>
      </sheetData>
      <sheetData sheetId="306">
        <row r="2">
          <cell r="A2">
            <v>0</v>
          </cell>
        </row>
      </sheetData>
      <sheetData sheetId="307">
        <row r="2">
          <cell r="A2">
            <v>0</v>
          </cell>
        </row>
      </sheetData>
      <sheetData sheetId="308">
        <row r="2">
          <cell r="A2">
            <v>0</v>
          </cell>
        </row>
      </sheetData>
      <sheetData sheetId="309">
        <row r="2">
          <cell r="A2">
            <v>0</v>
          </cell>
        </row>
      </sheetData>
      <sheetData sheetId="310">
        <row r="2">
          <cell r="A2">
            <v>0</v>
          </cell>
        </row>
      </sheetData>
      <sheetData sheetId="311">
        <row r="2">
          <cell r="A2">
            <v>0</v>
          </cell>
        </row>
      </sheetData>
      <sheetData sheetId="312"/>
      <sheetData sheetId="313">
        <row r="2">
          <cell r="A2">
            <v>0</v>
          </cell>
        </row>
      </sheetData>
      <sheetData sheetId="314">
        <row r="2">
          <cell r="A2">
            <v>0</v>
          </cell>
        </row>
      </sheetData>
      <sheetData sheetId="315">
        <row r="2">
          <cell r="A2">
            <v>0</v>
          </cell>
        </row>
      </sheetData>
      <sheetData sheetId="316"/>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ow r="2">
          <cell r="A2">
            <v>0</v>
          </cell>
        </row>
      </sheetData>
      <sheetData sheetId="352">
        <row r="2">
          <cell r="A2">
            <v>0</v>
          </cell>
        </row>
      </sheetData>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sheetData sheetId="402"/>
      <sheetData sheetId="403"/>
      <sheetData sheetId="404"/>
      <sheetData sheetId="405">
        <row r="2">
          <cell r="A2">
            <v>0</v>
          </cell>
        </row>
      </sheetData>
      <sheetData sheetId="406">
        <row r="2">
          <cell r="A2">
            <v>0</v>
          </cell>
        </row>
      </sheetData>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row r="2">
          <cell r="A2">
            <v>0</v>
          </cell>
        </row>
      </sheetData>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sheetData sheetId="538"/>
      <sheetData sheetId="539"/>
      <sheetData sheetId="540"/>
      <sheetData sheetId="541"/>
      <sheetData sheetId="542"/>
      <sheetData sheetId="543"/>
      <sheetData sheetId="544"/>
      <sheetData sheetId="545"/>
      <sheetData sheetId="546">
        <row r="2">
          <cell r="A2">
            <v>0</v>
          </cell>
        </row>
      </sheetData>
      <sheetData sheetId="547"/>
      <sheetData sheetId="548"/>
      <sheetData sheetId="549">
        <row r="2">
          <cell r="A2">
            <v>0</v>
          </cell>
        </row>
      </sheetData>
      <sheetData sheetId="550">
        <row r="2">
          <cell r="A2">
            <v>0</v>
          </cell>
        </row>
      </sheetData>
      <sheetData sheetId="551"/>
      <sheetData sheetId="552">
        <row r="2">
          <cell r="A2">
            <v>0</v>
          </cell>
        </row>
      </sheetData>
      <sheetData sheetId="553">
        <row r="2">
          <cell r="A2">
            <v>0</v>
          </cell>
        </row>
      </sheetData>
      <sheetData sheetId="554"/>
      <sheetData sheetId="555"/>
      <sheetData sheetId="556"/>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sheetData sheetId="571">
        <row r="2">
          <cell r="A2">
            <v>0</v>
          </cell>
        </row>
      </sheetData>
      <sheetData sheetId="572">
        <row r="2">
          <cell r="A2">
            <v>0</v>
          </cell>
        </row>
      </sheetData>
      <sheetData sheetId="573">
        <row r="2">
          <cell r="A2">
            <v>0</v>
          </cell>
        </row>
      </sheetData>
      <sheetData sheetId="574"/>
      <sheetData sheetId="575">
        <row r="2">
          <cell r="A2">
            <v>0</v>
          </cell>
        </row>
      </sheetData>
      <sheetData sheetId="576">
        <row r="2">
          <cell r="A2">
            <v>0</v>
          </cell>
        </row>
      </sheetData>
      <sheetData sheetId="577">
        <row r="2">
          <cell r="A2">
            <v>0</v>
          </cell>
        </row>
      </sheetData>
      <sheetData sheetId="578"/>
      <sheetData sheetId="579">
        <row r="2">
          <cell r="A2">
            <v>0</v>
          </cell>
        </row>
      </sheetData>
      <sheetData sheetId="580">
        <row r="2">
          <cell r="A2">
            <v>0</v>
          </cell>
        </row>
      </sheetData>
      <sheetData sheetId="581"/>
      <sheetData sheetId="582"/>
      <sheetData sheetId="583">
        <row r="2">
          <cell r="A2">
            <v>0</v>
          </cell>
        </row>
      </sheetData>
      <sheetData sheetId="584">
        <row r="2">
          <cell r="A2">
            <v>0</v>
          </cell>
        </row>
      </sheetData>
      <sheetData sheetId="585"/>
      <sheetData sheetId="586"/>
      <sheetData sheetId="587"/>
      <sheetData sheetId="588"/>
      <sheetData sheetId="589"/>
      <sheetData sheetId="590"/>
      <sheetData sheetId="591">
        <row r="2">
          <cell r="A2">
            <v>0</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row r="2">
          <cell r="A2">
            <v>0</v>
          </cell>
        </row>
      </sheetData>
      <sheetData sheetId="605">
        <row r="2">
          <cell r="A2">
            <v>0</v>
          </cell>
        </row>
      </sheetData>
      <sheetData sheetId="606">
        <row r="2">
          <cell r="A2">
            <v>0</v>
          </cell>
        </row>
      </sheetData>
      <sheetData sheetId="607">
        <row r="2">
          <cell r="A2">
            <v>0</v>
          </cell>
        </row>
      </sheetData>
      <sheetData sheetId="608">
        <row r="2">
          <cell r="A2">
            <v>0</v>
          </cell>
        </row>
      </sheetData>
      <sheetData sheetId="609">
        <row r="2">
          <cell r="A2">
            <v>0</v>
          </cell>
        </row>
      </sheetData>
      <sheetData sheetId="610">
        <row r="2">
          <cell r="A2">
            <v>0</v>
          </cell>
        </row>
      </sheetData>
      <sheetData sheetId="611">
        <row r="2">
          <cell r="A2">
            <v>0</v>
          </cell>
        </row>
      </sheetData>
      <sheetData sheetId="612">
        <row r="2">
          <cell r="A2">
            <v>0</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ow r="2">
          <cell r="A2">
            <v>0</v>
          </cell>
        </row>
      </sheetData>
      <sheetData sheetId="755" refreshError="1"/>
      <sheetData sheetId="756" refreshError="1"/>
      <sheetData sheetId="757" refreshError="1"/>
      <sheetData sheetId="758" refreshError="1"/>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sheetData sheetId="792"/>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refreshError="1"/>
      <sheetData sheetId="876" refreshError="1"/>
      <sheetData sheetId="877" refreshError="1"/>
      <sheetData sheetId="878" refreshError="1"/>
      <sheetData sheetId="879" refreshError="1"/>
      <sheetData sheetId="880" refreshError="1"/>
      <sheetData sheetId="881"/>
      <sheetData sheetId="882"/>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2">
          <cell r="A2">
            <v>0</v>
          </cell>
        </row>
      </sheetData>
      <sheetData sheetId="931">
        <row r="2">
          <cell r="A2">
            <v>0</v>
          </cell>
        </row>
      </sheetData>
      <sheetData sheetId="932"/>
      <sheetData sheetId="933">
        <row r="2">
          <cell r="A2">
            <v>0</v>
          </cell>
        </row>
      </sheetData>
      <sheetData sheetId="934">
        <row r="2">
          <cell r="A2">
            <v>0</v>
          </cell>
        </row>
      </sheetData>
      <sheetData sheetId="935">
        <row r="2">
          <cell r="A2">
            <v>0</v>
          </cell>
        </row>
      </sheetData>
      <sheetData sheetId="936"/>
      <sheetData sheetId="937"/>
      <sheetData sheetId="938"/>
      <sheetData sheetId="939"/>
      <sheetData sheetId="940"/>
      <sheetData sheetId="941">
        <row r="2">
          <cell r="A2">
            <v>0</v>
          </cell>
        </row>
      </sheetData>
      <sheetData sheetId="942">
        <row r="2">
          <cell r="A2">
            <v>0</v>
          </cell>
        </row>
      </sheetData>
      <sheetData sheetId="943"/>
      <sheetData sheetId="944"/>
      <sheetData sheetId="945">
        <row r="2">
          <cell r="A2">
            <v>0</v>
          </cell>
        </row>
      </sheetData>
      <sheetData sheetId="946">
        <row r="2">
          <cell r="A2">
            <v>0</v>
          </cell>
        </row>
      </sheetData>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sheetData sheetId="1036"/>
      <sheetData sheetId="1037"/>
      <sheetData sheetId="1038" refreshError="1"/>
      <sheetData sheetId="1039"/>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Datos"/>
      <sheetName val="ACCIDENTALIDAD"/>
      <sheetName val="ACC.EJECUTIVO"/>
      <sheetName val="ACC.EJECUTIVO-OCT-02"/>
      <sheetName val="EJEC-AGO-2002"/>
      <sheetName val="TABLA"/>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UNIT REALES"/>
      <sheetName val="Contratos"/>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1.1"/>
      <sheetName val="232.1p"/>
      <sheetName val="342.1"/>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465,1"/>
      <sheetName val="466,1"/>
      <sheetName val="466,2"/>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01.1"/>
      <sheetName val="801.2"/>
      <sheetName val="801.3"/>
      <sheetName val="801.4"/>
      <sheetName val="801.5"/>
      <sheetName val="801.6"/>
      <sheetName val="801.7"/>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200,1"/>
      <sheetName val="200,2"/>
      <sheetName val="201,1"/>
      <sheetName val="201,2"/>
      <sheetName val="201,3"/>
      <sheetName val="201,4"/>
      <sheetName val="201,5"/>
      <sheetName val="201,6"/>
      <sheetName val="201,7"/>
      <sheetName val="201,8"/>
      <sheetName val="201,9"/>
      <sheetName val="201,11"/>
      <sheetName val="201,12"/>
      <sheetName val="201,15"/>
      <sheetName val="201,16"/>
      <sheetName val="232,1"/>
      <sheetName val="312.1"/>
      <sheetName val="312.2"/>
      <sheetName val="416,2P"/>
      <sheetName val="432,1"/>
      <sheetName val="432,2"/>
      <sheetName val="451. 1P"/>
      <sheetName val="460.1"/>
      <sheetName val="460,2"/>
      <sheetName val="CLASE C"/>
      <sheetName val="632,1"/>
      <sheetName val="661.1 TIPO I"/>
      <sheetName val="681,1"/>
      <sheetName val="682,1"/>
      <sheetName val="730,1P"/>
      <sheetName val="Comentarios"/>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APU"/>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Estado Resumen"/>
      <sheetName val="TORTA"/>
      <sheetName val="Resum_Pav"/>
      <sheetName val="INVENT.ALC-CUNETAS 90BLB"/>
      <sheetName val="PUENTES Y PONTONES"/>
      <sheetName val="SEÑAL VERTICAL90BLB"/>
      <sheetName val="SEÑAL HORIZONTAL90BLB"/>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UI"/>
      <sheetName val="C.FIN."/>
      <sheetName val="P.INV"/>
      <sheetName val="P.S."/>
      <sheetName val="P.INV.ANTIC."/>
      <sheetName val="V%C3%ADnculoExternoRecuperado1"/>
      <sheetName val="XXXXX"/>
      <sheetName val="110.1 P"/>
      <sheetName val="110.2 P"/>
      <sheetName val="201.1P-201.5P"/>
      <sheetName val="201.2P"/>
      <sheetName val="210.2 SIN EXPLO"/>
      <sheetName val="211.1.P1"/>
      <sheetName val="211P.2"/>
      <sheetName val="311P4"/>
      <sheetName val="312.3"/>
      <sheetName val="312.4"/>
      <sheetName val="320.1P"/>
      <sheetName val="320.2P"/>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30,5"/>
      <sheetName val="PU640,3"/>
      <sheetName val="PU610,1"/>
      <sheetName val="PU681,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CUNETAS"/>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REF"/>
      <sheetName val="Formulario No.1 "/>
      <sheetName val="450.2P  Vía 9003"/>
      <sheetName val="632.1P "/>
      <sheetName val="630.4 Vía 9003"/>
      <sheetName val="630.6 Vía 780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MDO"/>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Gavion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CCIDENTES DE 1995 - 1996.xls"/>
      <sheetName val="A.P.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sheetData sheetId="742"/>
      <sheetData sheetId="743">
        <row r="1">
          <cell r="A1" t="str">
            <v>INSTITUTO NACIONAL DE VIAS</v>
          </cell>
        </row>
      </sheetData>
      <sheetData sheetId="744" refreshError="1"/>
      <sheetData sheetId="745" refreshError="1"/>
      <sheetData sheetId="746" refreshError="1"/>
      <sheetData sheetId="747"/>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sheetData sheetId="961"/>
      <sheetData sheetId="962"/>
      <sheetData sheetId="963"/>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sheetData sheetId="993" refreshError="1"/>
      <sheetData sheetId="994" refreshError="1"/>
      <sheetData sheetId="995" refreshError="1"/>
      <sheetData sheetId="996" refreshError="1"/>
      <sheetData sheetId="997"/>
      <sheetData sheetId="998" refreshError="1"/>
      <sheetData sheetId="999" refreshError="1"/>
      <sheetData sheetId="1000"/>
      <sheetData sheetId="1001"/>
      <sheetData sheetId="1002" refreshError="1"/>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sheetData sheetId="1677">
        <row r="168">
          <cell r="D168">
            <v>0.16</v>
          </cell>
        </row>
      </sheetData>
      <sheetData sheetId="1678"/>
      <sheetData sheetId="1679">
        <row r="7">
          <cell r="B7">
            <v>1</v>
          </cell>
        </row>
      </sheetData>
      <sheetData sheetId="1680">
        <row r="33">
          <cell r="G33">
            <v>0.59504299999999999</v>
          </cell>
        </row>
      </sheetData>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sheetData sheetId="1769"/>
      <sheetData sheetId="1770"/>
      <sheetData sheetId="1771"/>
      <sheetData sheetId="1772"/>
      <sheetData sheetId="1773"/>
      <sheetData sheetId="1774"/>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row r="8">
          <cell r="A8">
            <v>2.1</v>
          </cell>
        </row>
      </sheetData>
      <sheetData sheetId="2456">
        <row r="8">
          <cell r="A8">
            <v>3.1</v>
          </cell>
        </row>
      </sheetData>
      <sheetData sheetId="2457"/>
      <sheetData sheetId="2458"/>
      <sheetData sheetId="2459"/>
      <sheetData sheetId="2460"/>
      <sheetData sheetId="2461"/>
      <sheetData sheetId="2462">
        <row r="3">
          <cell r="A3">
            <v>1</v>
          </cell>
        </row>
      </sheetData>
      <sheetData sheetId="2463"/>
      <sheetData sheetId="2464"/>
      <sheetData sheetId="2465"/>
      <sheetData sheetId="2466"/>
      <sheetData sheetId="2467"/>
      <sheetData sheetId="2468" refreshError="1"/>
      <sheetData sheetId="2469">
        <row r="1">
          <cell r="A1" t="str">
            <v>LISTADO DE INSUMOS GENERAL</v>
          </cell>
        </row>
      </sheetData>
      <sheetData sheetId="2470" refreshError="1"/>
      <sheetData sheetId="247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refreshError="1"/>
      <sheetData sheetId="2681"/>
      <sheetData sheetId="2682"/>
      <sheetData sheetId="2683" refreshError="1"/>
      <sheetData sheetId="2684" refreshError="1"/>
      <sheetData sheetId="2685" refreshError="1"/>
      <sheetData sheetId="2686" refreshError="1"/>
      <sheetData sheetId="2687"/>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sheetData sheetId="2734"/>
      <sheetData sheetId="2735"/>
      <sheetData sheetId="2736"/>
      <sheetData sheetId="2737"/>
      <sheetData sheetId="2738"/>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 val="AEA_944"/>
      <sheetName val="DUB_823"/>
      <sheetName val="ESTADO FINANCIERO"/>
      <sheetName val="BASE DATOS"/>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 P. U."/>
      <sheetName val="Análisis de precios"/>
      <sheetName val="ANEXO 7"/>
      <sheetName val="DATO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NEXO 7"/>
      <sheetName val="A. P. U."/>
      <sheetName val="Análisis de precio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 val="CDItem"/>
      <sheetName val="ESTADO R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cell r="K4"/>
          <cell r="L4"/>
          <cell r="M4"/>
          <cell r="N4"/>
          <cell r="O4"/>
          <cell r="P4"/>
          <cell r="Q4"/>
          <cell r="R4"/>
          <cell r="S4"/>
          <cell r="T4"/>
          <cell r="U4"/>
          <cell r="V4"/>
          <cell r="W4"/>
          <cell r="X4"/>
          <cell r="Y4"/>
          <cell r="Z4"/>
          <cell r="AA4"/>
          <cell r="AB4"/>
          <cell r="AC4"/>
          <cell r="AD4"/>
          <cell r="AE4"/>
          <cell r="AF4"/>
          <cell r="AG4"/>
          <cell r="AH4"/>
          <cell r="AI4"/>
          <cell r="AJ4"/>
          <cell r="AK4"/>
          <cell r="AL4"/>
          <cell r="AM4"/>
          <cell r="AN4"/>
          <cell r="AO4"/>
          <cell r="AP4"/>
          <cell r="AQ4"/>
          <cell r="AR4"/>
          <cell r="AS4"/>
          <cell r="AT4"/>
          <cell r="AU4"/>
          <cell r="AV4"/>
          <cell r="AW4"/>
          <cell r="AX4">
            <v>284168.42105263157</v>
          </cell>
          <cell r="AY4"/>
          <cell r="AZ4">
            <v>284168.42105263157</v>
          </cell>
          <cell r="BA4">
            <v>284168.42105263157</v>
          </cell>
          <cell r="BB4">
            <v>284168.42105263157</v>
          </cell>
          <cell r="BC4">
            <v>284168.42105263157</v>
          </cell>
          <cell r="BD4">
            <v>284168.42105263157</v>
          </cell>
          <cell r="BE4">
            <v>284168.42105263157</v>
          </cell>
          <cell r="BF4"/>
          <cell r="BG4">
            <v>284168.42105263157</v>
          </cell>
          <cell r="BH4">
            <v>284168.42105263157</v>
          </cell>
          <cell r="BI4">
            <v>284168.42105263157</v>
          </cell>
          <cell r="BJ4">
            <v>284168.42105263157</v>
          </cell>
          <cell r="BK4">
            <v>284168.42105263157</v>
          </cell>
          <cell r="BL4">
            <v>284168.42105263157</v>
          </cell>
          <cell r="BM4"/>
          <cell r="BN4">
            <v>284168.42105263157</v>
          </cell>
          <cell r="BO4">
            <v>284168.42105263157</v>
          </cell>
          <cell r="BP4">
            <v>284168.42105263157</v>
          </cell>
          <cell r="BQ4">
            <v>284168.42105263157</v>
          </cell>
          <cell r="BR4">
            <v>284168.42105263157</v>
          </cell>
          <cell r="BS4">
            <v>284168.42105263157</v>
          </cell>
          <cell r="BT4"/>
          <cell r="BU4"/>
          <cell r="BV4"/>
          <cell r="BW4"/>
          <cell r="BX4"/>
          <cell r="BY4"/>
          <cell r="BZ4"/>
          <cell r="CA4"/>
          <cell r="CB4"/>
          <cell r="CC4"/>
          <cell r="CD4"/>
          <cell r="CE4"/>
          <cell r="CF4"/>
          <cell r="CG4"/>
          <cell r="CH4"/>
          <cell r="CI4"/>
          <cell r="CJ4"/>
          <cell r="CK4"/>
        </row>
        <row r="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cell r="AW5"/>
          <cell r="AX5">
            <v>10140160</v>
          </cell>
          <cell r="AY5"/>
          <cell r="AZ5">
            <v>10140160</v>
          </cell>
          <cell r="BA5"/>
          <cell r="BB5"/>
          <cell r="BC5"/>
          <cell r="BD5"/>
          <cell r="BE5"/>
          <cell r="BF5"/>
          <cell r="BG5"/>
          <cell r="BH5"/>
          <cell r="BI5"/>
          <cell r="BJ5"/>
          <cell r="BK5"/>
          <cell r="BL5"/>
          <cell r="BM5"/>
          <cell r="BN5"/>
          <cell r="BO5"/>
          <cell r="BP5"/>
          <cell r="BQ5"/>
          <cell r="BR5"/>
          <cell r="BS5"/>
          <cell r="BT5"/>
          <cell r="BU5"/>
          <cell r="BV5"/>
          <cell r="BW5"/>
          <cell r="BX5"/>
          <cell r="BY5"/>
          <cell r="BZ5"/>
          <cell r="CA5"/>
          <cell r="CB5"/>
          <cell r="CC5"/>
          <cell r="CD5"/>
          <cell r="CE5"/>
          <cell r="CF5"/>
          <cell r="CG5"/>
          <cell r="CH5"/>
          <cell r="CI5"/>
          <cell r="CJ5"/>
          <cell r="CK5"/>
        </row>
        <row r="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cell r="AN6"/>
          <cell r="AO6"/>
          <cell r="AP6"/>
          <cell r="AQ6"/>
          <cell r="AR6"/>
          <cell r="AS6"/>
          <cell r="AT6"/>
          <cell r="AU6"/>
          <cell r="AV6"/>
          <cell r="AW6"/>
          <cell r="AX6"/>
          <cell r="AY6"/>
          <cell r="AZ6"/>
          <cell r="BA6"/>
          <cell r="BB6"/>
          <cell r="BC6"/>
          <cell r="BD6"/>
          <cell r="BE6"/>
          <cell r="BF6"/>
          <cell r="BG6"/>
          <cell r="BH6"/>
          <cell r="BI6"/>
          <cell r="BJ6"/>
          <cell r="BK6"/>
          <cell r="BL6"/>
          <cell r="BM6"/>
          <cell r="BN6"/>
          <cell r="BO6"/>
          <cell r="BP6"/>
          <cell r="BQ6"/>
          <cell r="BR6"/>
          <cell r="BS6"/>
          <cell r="BT6"/>
          <cell r="BU6"/>
          <cell r="BV6"/>
          <cell r="BW6"/>
          <cell r="BX6"/>
          <cell r="BY6"/>
          <cell r="BZ6"/>
          <cell r="CA6"/>
          <cell r="CB6"/>
          <cell r="CC6"/>
          <cell r="CD6"/>
          <cell r="CE6"/>
          <cell r="CF6"/>
          <cell r="CG6"/>
          <cell r="CH6"/>
          <cell r="CI6"/>
          <cell r="CJ6"/>
          <cell r="CK6">
            <v>261500</v>
          </cell>
        </row>
        <row r="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cell r="AT7"/>
          <cell r="AU7"/>
          <cell r="AV7"/>
          <cell r="AW7"/>
          <cell r="AX7"/>
          <cell r="AY7"/>
          <cell r="AZ7"/>
          <cell r="BA7">
            <v>8463000</v>
          </cell>
          <cell r="BB7">
            <v>8463000</v>
          </cell>
          <cell r="BC7">
            <v>8463000</v>
          </cell>
          <cell r="BD7">
            <v>8463000</v>
          </cell>
          <cell r="BE7">
            <v>8463000</v>
          </cell>
          <cell r="BF7"/>
          <cell r="BG7">
            <v>8463000</v>
          </cell>
          <cell r="BH7"/>
          <cell r="BI7"/>
          <cell r="BJ7"/>
          <cell r="BK7"/>
          <cell r="BL7"/>
          <cell r="BM7"/>
          <cell r="BN7"/>
          <cell r="BO7"/>
          <cell r="BP7"/>
          <cell r="BQ7"/>
          <cell r="BR7"/>
          <cell r="BS7"/>
          <cell r="BT7"/>
          <cell r="BU7"/>
          <cell r="BV7"/>
          <cell r="BW7"/>
          <cell r="BX7"/>
          <cell r="BY7"/>
          <cell r="BZ7"/>
          <cell r="CA7"/>
          <cell r="CB7"/>
          <cell r="CC7"/>
          <cell r="CD7"/>
          <cell r="CE7"/>
          <cell r="CF7"/>
          <cell r="CG7"/>
          <cell r="CH7"/>
          <cell r="CI7"/>
          <cell r="CJ7"/>
          <cell r="CK7"/>
        </row>
        <row r="8">
          <cell r="J8"/>
          <cell r="K8"/>
          <cell r="L8"/>
          <cell r="M8"/>
          <cell r="N8"/>
          <cell r="O8"/>
          <cell r="P8"/>
          <cell r="Q8"/>
          <cell r="R8"/>
          <cell r="S8"/>
          <cell r="T8"/>
          <cell r="U8"/>
          <cell r="V8"/>
          <cell r="W8"/>
          <cell r="X8"/>
          <cell r="Y8"/>
          <cell r="Z8"/>
          <cell r="AA8"/>
          <cell r="AB8"/>
          <cell r="AC8"/>
          <cell r="AD8"/>
          <cell r="AE8"/>
          <cell r="AF8"/>
          <cell r="AG8"/>
          <cell r="AH8"/>
          <cell r="AI8"/>
          <cell r="AJ8"/>
          <cell r="AK8"/>
          <cell r="AL8"/>
          <cell r="AM8"/>
          <cell r="AN8"/>
          <cell r="AO8"/>
          <cell r="AP8"/>
          <cell r="AQ8"/>
          <cell r="AR8"/>
          <cell r="AS8"/>
          <cell r="AT8"/>
          <cell r="AU8"/>
          <cell r="AV8"/>
          <cell r="AW8"/>
          <cell r="AX8"/>
          <cell r="AY8"/>
          <cell r="AZ8"/>
          <cell r="BA8"/>
          <cell r="BB8"/>
          <cell r="BC8"/>
          <cell r="BD8"/>
          <cell r="BE8"/>
          <cell r="BF8"/>
          <cell r="BG8"/>
          <cell r="BH8"/>
          <cell r="BI8">
            <v>582080</v>
          </cell>
          <cell r="BJ8">
            <v>582080</v>
          </cell>
          <cell r="BK8">
            <v>582080</v>
          </cell>
          <cell r="BL8">
            <v>582080</v>
          </cell>
          <cell r="BM8"/>
          <cell r="BN8">
            <v>582080</v>
          </cell>
          <cell r="BO8">
            <v>582080</v>
          </cell>
          <cell r="BP8">
            <v>582080</v>
          </cell>
          <cell r="BQ8">
            <v>582080</v>
          </cell>
          <cell r="BR8">
            <v>582080</v>
          </cell>
          <cell r="BS8">
            <v>582080</v>
          </cell>
          <cell r="BT8"/>
          <cell r="BU8"/>
          <cell r="BV8"/>
          <cell r="BW8"/>
          <cell r="BX8"/>
          <cell r="BY8"/>
          <cell r="BZ8"/>
          <cell r="CA8"/>
          <cell r="CB8"/>
          <cell r="CC8"/>
          <cell r="CD8"/>
          <cell r="CE8"/>
          <cell r="CF8"/>
          <cell r="CG8"/>
          <cell r="CH8"/>
          <cell r="CI8"/>
          <cell r="CJ8"/>
          <cell r="CK8"/>
        </row>
        <row r="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cell r="AT9"/>
          <cell r="AU9"/>
          <cell r="AV9"/>
          <cell r="AW9"/>
          <cell r="AX9"/>
          <cell r="AY9"/>
          <cell r="AZ9"/>
          <cell r="BA9"/>
          <cell r="BB9"/>
          <cell r="BC9"/>
          <cell r="BD9"/>
          <cell r="BE9"/>
          <cell r="BF9"/>
          <cell r="BG9">
            <v>4210560</v>
          </cell>
          <cell r="BH9">
            <v>4210560</v>
          </cell>
          <cell r="BI9">
            <v>4210560</v>
          </cell>
          <cell r="BJ9">
            <v>4210560</v>
          </cell>
          <cell r="BK9">
            <v>4210560</v>
          </cell>
          <cell r="BL9">
            <v>4210560</v>
          </cell>
          <cell r="BM9"/>
          <cell r="BN9">
            <v>4210560</v>
          </cell>
          <cell r="BO9">
            <v>4210560</v>
          </cell>
          <cell r="BP9">
            <v>4210560</v>
          </cell>
          <cell r="BQ9">
            <v>4210560</v>
          </cell>
          <cell r="BR9"/>
          <cell r="BS9"/>
          <cell r="BT9"/>
          <cell r="BU9"/>
          <cell r="BV9"/>
          <cell r="BW9"/>
          <cell r="BX9"/>
          <cell r="BY9"/>
          <cell r="BZ9"/>
          <cell r="CA9"/>
          <cell r="CB9"/>
          <cell r="CC9"/>
          <cell r="CD9"/>
          <cell r="CE9"/>
          <cell r="CF9"/>
          <cell r="CG9"/>
          <cell r="CH9"/>
          <cell r="CI9"/>
          <cell r="CJ9"/>
          <cell r="CK9"/>
        </row>
        <row r="10">
          <cell r="J10"/>
          <cell r="K10"/>
          <cell r="L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cell r="BG10">
            <v>6868680</v>
          </cell>
          <cell r="BH10">
            <v>6868680</v>
          </cell>
          <cell r="BI10">
            <v>6868680</v>
          </cell>
          <cell r="BJ10">
            <v>6868680</v>
          </cell>
          <cell r="BK10">
            <v>6868680</v>
          </cell>
          <cell r="BL10">
            <v>6868680</v>
          </cell>
          <cell r="BM10"/>
          <cell r="BN10">
            <v>6868680</v>
          </cell>
          <cell r="BO10">
            <v>6868680</v>
          </cell>
          <cell r="BP10">
            <v>6868680</v>
          </cell>
          <cell r="BQ10">
            <v>6868680</v>
          </cell>
          <cell r="BR10"/>
          <cell r="BS10"/>
          <cell r="BT10"/>
          <cell r="BU10"/>
          <cell r="BV10"/>
          <cell r="BW10"/>
          <cell r="BX10"/>
          <cell r="BY10"/>
          <cell r="BZ10"/>
          <cell r="CA10"/>
          <cell r="CB10"/>
          <cell r="CC10"/>
          <cell r="CD10"/>
          <cell r="CE10"/>
          <cell r="CF10"/>
          <cell r="CG10"/>
          <cell r="CH10"/>
          <cell r="CI10"/>
          <cell r="CJ10"/>
          <cell r="CK10"/>
        </row>
        <row r="11">
          <cell r="J11"/>
          <cell r="K11"/>
          <cell r="L11"/>
          <cell r="M11"/>
          <cell r="N11"/>
          <cell r="O11"/>
          <cell r="P11"/>
          <cell r="Q11"/>
          <cell r="R11"/>
          <cell r="S11"/>
          <cell r="T11"/>
          <cell r="U11"/>
          <cell r="V11"/>
          <cell r="W11"/>
          <cell r="X11"/>
          <cell r="Y11"/>
          <cell r="Z11"/>
          <cell r="AA11"/>
          <cell r="AB11"/>
          <cell r="AC11"/>
          <cell r="AD11"/>
          <cell r="AE11">
            <v>475046</v>
          </cell>
          <cell r="AF11">
            <v>475046</v>
          </cell>
          <cell r="AG11">
            <v>475046</v>
          </cell>
          <cell r="AH11">
            <v>475046</v>
          </cell>
          <cell r="AI11">
            <v>475046</v>
          </cell>
          <cell r="AJ11">
            <v>475046</v>
          </cell>
          <cell r="AK11"/>
          <cell r="AL11">
            <v>475046</v>
          </cell>
          <cell r="AM11">
            <v>475046</v>
          </cell>
          <cell r="AN11">
            <v>475046</v>
          </cell>
          <cell r="AO11">
            <v>475046</v>
          </cell>
          <cell r="AP11"/>
          <cell r="AQ11"/>
          <cell r="AR11"/>
          <cell r="AS11"/>
          <cell r="AT11"/>
          <cell r="AU11"/>
          <cell r="AV11"/>
          <cell r="AW11"/>
          <cell r="AX11"/>
          <cell r="AY11"/>
          <cell r="AZ11"/>
          <cell r="BA11"/>
          <cell r="BB11"/>
          <cell r="BC11"/>
          <cell r="BD11"/>
          <cell r="BE11"/>
          <cell r="BF11"/>
          <cell r="BG11"/>
          <cell r="BH11"/>
          <cell r="BI11"/>
          <cell r="BJ11"/>
          <cell r="BK11"/>
          <cell r="BL11"/>
          <cell r="BM11"/>
          <cell r="BN11"/>
          <cell r="BO11"/>
          <cell r="BP11"/>
          <cell r="BQ11"/>
          <cell r="BR11"/>
          <cell r="BS11"/>
          <cell r="BT11"/>
          <cell r="BU11"/>
          <cell r="BV11"/>
          <cell r="BW11"/>
          <cell r="BX11"/>
          <cell r="BY11"/>
          <cell r="BZ11"/>
          <cell r="CA11"/>
          <cell r="CB11"/>
          <cell r="CC11"/>
          <cell r="CD11"/>
          <cell r="CE11"/>
          <cell r="CF11"/>
          <cell r="CG11"/>
          <cell r="CH11"/>
          <cell r="CI11"/>
          <cell r="CJ11"/>
          <cell r="CK11"/>
        </row>
        <row r="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cell r="AW12"/>
          <cell r="AX12"/>
          <cell r="AY12"/>
          <cell r="AZ12"/>
          <cell r="BA12"/>
          <cell r="BB12"/>
          <cell r="BC12"/>
          <cell r="BD12"/>
          <cell r="BE12"/>
          <cell r="BF12"/>
          <cell r="BG12"/>
          <cell r="BH12"/>
          <cell r="BI12"/>
          <cell r="BJ12"/>
          <cell r="BK12"/>
          <cell r="BL12"/>
          <cell r="BM12"/>
          <cell r="BN12"/>
          <cell r="BO12"/>
          <cell r="BP12"/>
          <cell r="BQ12"/>
          <cell r="BR12"/>
          <cell r="BS12"/>
          <cell r="BT12"/>
          <cell r="BU12"/>
          <cell r="BV12"/>
          <cell r="BW12"/>
          <cell r="BX12"/>
          <cell r="BY12"/>
          <cell r="BZ12"/>
          <cell r="CA12"/>
          <cell r="CB12"/>
          <cell r="CC12"/>
          <cell r="CD12"/>
          <cell r="CE12"/>
          <cell r="CF12"/>
          <cell r="CG12"/>
          <cell r="CH12"/>
          <cell r="CI12"/>
          <cell r="CJ12"/>
          <cell r="CK12">
            <v>1127000</v>
          </cell>
        </row>
        <row r="13">
          <cell r="J13"/>
          <cell r="K13"/>
          <cell r="L13"/>
          <cell r="M13"/>
          <cell r="N13"/>
          <cell r="O13"/>
          <cell r="P13"/>
          <cell r="Q13"/>
          <cell r="R13"/>
          <cell r="S13"/>
          <cell r="T13"/>
          <cell r="U13"/>
          <cell r="V13"/>
          <cell r="W13"/>
          <cell r="X13">
            <v>318489.23076923081</v>
          </cell>
          <cell r="Y13">
            <v>318489.23076923081</v>
          </cell>
          <cell r="Z13">
            <v>318489.23076923081</v>
          </cell>
          <cell r="AA13">
            <v>318489.23076923081</v>
          </cell>
          <cell r="AB13">
            <v>318489.23076923081</v>
          </cell>
          <cell r="AC13">
            <v>318489.23076923081</v>
          </cell>
          <cell r="AD13"/>
          <cell r="AE13">
            <v>318489.23076923081</v>
          </cell>
          <cell r="AF13">
            <v>318489.23076923081</v>
          </cell>
          <cell r="AG13">
            <v>318489.23076923081</v>
          </cell>
          <cell r="AH13">
            <v>318489.23076923081</v>
          </cell>
          <cell r="AI13">
            <v>318489.23076923081</v>
          </cell>
          <cell r="AJ13">
            <v>318489.23076923081</v>
          </cell>
          <cell r="AK13"/>
          <cell r="AL13">
            <v>318489.23076923081</v>
          </cell>
          <cell r="AM13"/>
          <cell r="AN13"/>
          <cell r="AO13"/>
          <cell r="AP13"/>
          <cell r="AQ13"/>
          <cell r="AR13"/>
          <cell r="AS13"/>
          <cell r="AT13"/>
          <cell r="AU13"/>
          <cell r="AV13"/>
          <cell r="AW13"/>
          <cell r="AX13"/>
          <cell r="AY13"/>
          <cell r="AZ13"/>
          <cell r="BA13"/>
          <cell r="BB13"/>
          <cell r="BC13"/>
          <cell r="BD13"/>
          <cell r="BE13"/>
          <cell r="BF13"/>
          <cell r="BG13"/>
          <cell r="BH13"/>
          <cell r="BI13"/>
          <cell r="BJ13"/>
          <cell r="BK13"/>
          <cell r="BL13"/>
          <cell r="BM13"/>
          <cell r="BN13"/>
          <cell r="BO13"/>
          <cell r="BP13"/>
          <cell r="BQ13"/>
          <cell r="BR13"/>
          <cell r="BS13"/>
          <cell r="BT13"/>
          <cell r="BU13"/>
          <cell r="BV13"/>
          <cell r="BW13"/>
          <cell r="BX13"/>
          <cell r="BY13"/>
          <cell r="BZ13"/>
          <cell r="CA13"/>
          <cell r="CB13"/>
          <cell r="CC13"/>
          <cell r="CD13"/>
          <cell r="CE13"/>
          <cell r="CF13"/>
          <cell r="CG13"/>
          <cell r="CH13"/>
          <cell r="CI13"/>
          <cell r="CJ13"/>
          <cell r="CK13"/>
        </row>
        <row r="14">
          <cell r="J14"/>
          <cell r="K14"/>
          <cell r="L14"/>
          <cell r="M14"/>
          <cell r="N14"/>
          <cell r="O14"/>
          <cell r="P14"/>
          <cell r="Q14"/>
          <cell r="R14"/>
          <cell r="S14"/>
          <cell r="T14"/>
          <cell r="U14"/>
          <cell r="V14"/>
          <cell r="W14"/>
          <cell r="X14"/>
          <cell r="Y14"/>
          <cell r="Z14"/>
          <cell r="AA14"/>
          <cell r="AB14"/>
          <cell r="AC14"/>
          <cell r="AD14"/>
          <cell r="AE14"/>
          <cell r="AF14"/>
          <cell r="AG14"/>
          <cell r="AH14"/>
          <cell r="AI14"/>
          <cell r="AJ14"/>
          <cell r="AK14"/>
          <cell r="AL14"/>
          <cell r="AM14"/>
          <cell r="AN14"/>
          <cell r="AO14"/>
          <cell r="AP14"/>
          <cell r="AQ14"/>
          <cell r="AR14"/>
          <cell r="AS14"/>
          <cell r="AT14"/>
          <cell r="AU14"/>
          <cell r="AV14"/>
          <cell r="AW14"/>
          <cell r="AX14"/>
          <cell r="AY14"/>
          <cell r="AZ14">
            <v>217200</v>
          </cell>
          <cell r="BA14">
            <v>217200</v>
          </cell>
          <cell r="BB14">
            <v>217200</v>
          </cell>
          <cell r="BC14">
            <v>217200</v>
          </cell>
          <cell r="BD14">
            <v>217200</v>
          </cell>
          <cell r="BE14">
            <v>217200</v>
          </cell>
          <cell r="BF14"/>
          <cell r="BG14"/>
          <cell r="BH14"/>
          <cell r="BI14"/>
          <cell r="BJ14"/>
          <cell r="BK14"/>
          <cell r="BL14"/>
          <cell r="BM14"/>
          <cell r="BN14"/>
          <cell r="BO14"/>
          <cell r="BP14"/>
          <cell r="BQ14"/>
          <cell r="BR14"/>
          <cell r="BS14"/>
          <cell r="BT14"/>
          <cell r="BU14"/>
          <cell r="BV14"/>
          <cell r="BW14"/>
          <cell r="BX14"/>
          <cell r="BY14"/>
          <cell r="BZ14"/>
          <cell r="CA14"/>
          <cell r="CB14"/>
          <cell r="CC14"/>
          <cell r="CD14"/>
          <cell r="CE14"/>
          <cell r="CF14"/>
          <cell r="CG14"/>
          <cell r="CH14"/>
          <cell r="CI14"/>
          <cell r="CJ14"/>
          <cell r="CK14"/>
        </row>
        <row r="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v>1541100</v>
          </cell>
          <cell r="CC15"/>
          <cell r="CD15"/>
          <cell r="CE15"/>
          <cell r="CF15"/>
          <cell r="CG15"/>
          <cell r="CH15"/>
          <cell r="CI15"/>
          <cell r="CJ15"/>
          <cell r="CK15"/>
        </row>
        <row r="16">
          <cell r="J16"/>
          <cell r="K16"/>
          <cell r="L16"/>
          <cell r="M16"/>
          <cell r="N16"/>
          <cell r="O16"/>
          <cell r="P16"/>
          <cell r="Q16"/>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cell r="BG16"/>
          <cell r="BH16"/>
          <cell r="BI16"/>
          <cell r="BJ16"/>
          <cell r="BK16"/>
          <cell r="BL16"/>
          <cell r="BM16"/>
          <cell r="BN16"/>
          <cell r="BO16"/>
          <cell r="BP16"/>
          <cell r="BQ16"/>
          <cell r="BR16"/>
          <cell r="BS16"/>
          <cell r="BT16"/>
          <cell r="BU16"/>
          <cell r="BV16"/>
          <cell r="BW16"/>
          <cell r="BX16"/>
          <cell r="BY16"/>
          <cell r="BZ16"/>
          <cell r="CA16"/>
          <cell r="CB16">
            <v>874311.66666666663</v>
          </cell>
          <cell r="CC16">
            <v>874311.66666666663</v>
          </cell>
          <cell r="CD16">
            <v>874311.66666666663</v>
          </cell>
          <cell r="CE16">
            <v>874311.66666666663</v>
          </cell>
          <cell r="CF16">
            <v>874311.66666666663</v>
          </cell>
          <cell r="CG16">
            <v>874311.66666666663</v>
          </cell>
          <cell r="CH16"/>
          <cell r="CI16"/>
          <cell r="CJ16"/>
          <cell r="CK16"/>
        </row>
        <row r="18">
          <cell r="J18">
            <v>108200.60869565218</v>
          </cell>
          <cell r="K18">
            <v>108200.60869565218</v>
          </cell>
          <cell r="L18">
            <v>108200.60869565218</v>
          </cell>
          <cell r="M18">
            <v>108200.60869565218</v>
          </cell>
          <cell r="N18">
            <v>108200.60869565218</v>
          </cell>
          <cell r="O18">
            <v>108200.60869565218</v>
          </cell>
          <cell r="P18"/>
          <cell r="Q18">
            <v>108200.60869565218</v>
          </cell>
          <cell r="R18">
            <v>108200.60869565218</v>
          </cell>
          <cell r="S18">
            <v>108200.60869565218</v>
          </cell>
          <cell r="T18">
            <v>108200.60869565218</v>
          </cell>
          <cell r="U18">
            <v>108200.60869565218</v>
          </cell>
          <cell r="V18">
            <v>108200.60869565218</v>
          </cell>
          <cell r="W18"/>
          <cell r="X18">
            <v>108200.60869565218</v>
          </cell>
          <cell r="Y18">
            <v>108200.60869565218</v>
          </cell>
          <cell r="Z18">
            <v>108200.60869565218</v>
          </cell>
          <cell r="AA18">
            <v>108200.60869565218</v>
          </cell>
          <cell r="AB18">
            <v>108200.60869565218</v>
          </cell>
          <cell r="AC18">
            <v>108200.60869565218</v>
          </cell>
          <cell r="AD18"/>
          <cell r="AE18">
            <v>108200.60869565218</v>
          </cell>
          <cell r="AF18">
            <v>108200.60869565218</v>
          </cell>
          <cell r="AG18">
            <v>108200.60869565218</v>
          </cell>
          <cell r="AH18">
            <v>108200.60869565218</v>
          </cell>
          <cell r="AI18">
            <v>108200.60869565218</v>
          </cell>
          <cell r="AJ18">
            <v>108200.60869565218</v>
          </cell>
          <cell r="AK18"/>
          <cell r="AL18">
            <v>108200.60869565218</v>
          </cell>
          <cell r="AM18">
            <v>108200.60869565218</v>
          </cell>
          <cell r="AN18">
            <v>108200.60869565218</v>
          </cell>
          <cell r="AO18">
            <v>108200.60869565218</v>
          </cell>
          <cell r="AP18">
            <v>108200.60869565218</v>
          </cell>
          <cell r="AQ18">
            <v>108200.60869565218</v>
          </cell>
          <cell r="AR18"/>
          <cell r="AS18">
            <v>108200.60869565218</v>
          </cell>
          <cell r="AT18">
            <v>108200.60869565218</v>
          </cell>
          <cell r="AU18">
            <v>108200.60869565218</v>
          </cell>
          <cell r="AV18">
            <v>108200.60869565218</v>
          </cell>
          <cell r="AW18">
            <v>108200.60869565218</v>
          </cell>
          <cell r="AX18">
            <v>108200.60869565218</v>
          </cell>
          <cell r="AY18"/>
          <cell r="AZ18">
            <v>108200.60869565218</v>
          </cell>
          <cell r="BA18">
            <v>108200.60869565218</v>
          </cell>
          <cell r="BB18">
            <v>108200.60869565218</v>
          </cell>
          <cell r="BC18">
            <v>108200.60869565218</v>
          </cell>
          <cell r="BD18">
            <v>108200.60869565218</v>
          </cell>
          <cell r="BE18">
            <v>108200.60869565218</v>
          </cell>
          <cell r="BF18"/>
          <cell r="BG18">
            <v>108200.60869565218</v>
          </cell>
          <cell r="BH18">
            <v>108200.60869565218</v>
          </cell>
          <cell r="BI18">
            <v>108200.60869565218</v>
          </cell>
          <cell r="BJ18">
            <v>108200.60869565218</v>
          </cell>
          <cell r="BK18">
            <v>108200.60869565218</v>
          </cell>
          <cell r="BL18">
            <v>108200.60869565218</v>
          </cell>
          <cell r="BM18"/>
          <cell r="BN18">
            <v>108200.60869565218</v>
          </cell>
          <cell r="BO18">
            <v>108200.60869565218</v>
          </cell>
          <cell r="BP18">
            <v>108200.60869565218</v>
          </cell>
          <cell r="BQ18">
            <v>108200.60869565218</v>
          </cell>
          <cell r="BR18">
            <v>108200.60869565218</v>
          </cell>
          <cell r="BS18">
            <v>108200.60869565218</v>
          </cell>
          <cell r="BT18"/>
          <cell r="BU18">
            <v>108200.60869565218</v>
          </cell>
          <cell r="BV18">
            <v>108200.60869565218</v>
          </cell>
          <cell r="BW18">
            <v>108200.60869565218</v>
          </cell>
          <cell r="BX18">
            <v>108200.60869565218</v>
          </cell>
          <cell r="BY18">
            <v>108200.60869565218</v>
          </cell>
          <cell r="BZ18">
            <v>108200.60869565218</v>
          </cell>
          <cell r="CA18"/>
          <cell r="CB18">
            <v>108200.60869565218</v>
          </cell>
          <cell r="CC18">
            <v>108200.60869565218</v>
          </cell>
          <cell r="CD18">
            <v>108200.60869565218</v>
          </cell>
          <cell r="CE18">
            <v>108200.60869565218</v>
          </cell>
          <cell r="CF18">
            <v>108200.60869565218</v>
          </cell>
          <cell r="CG18">
            <v>108200.60869565218</v>
          </cell>
          <cell r="CH18"/>
          <cell r="CI18">
            <v>108200.60869565218</v>
          </cell>
          <cell r="CJ18">
            <v>108200.60869565218</v>
          </cell>
          <cell r="CK18">
            <v>108200.60869565218</v>
          </cell>
        </row>
        <row r="19">
          <cell r="J19">
            <v>4473600</v>
          </cell>
          <cell r="K19">
            <v>4473600</v>
          </cell>
          <cell r="L19">
            <v>4473600</v>
          </cell>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row>
        <row r="20">
          <cell r="J20"/>
          <cell r="K20"/>
          <cell r="L20"/>
          <cell r="M20"/>
          <cell r="N20"/>
          <cell r="O20"/>
          <cell r="P20"/>
          <cell r="Q20"/>
          <cell r="R20"/>
          <cell r="S20"/>
          <cell r="T20"/>
          <cell r="U20"/>
          <cell r="V20"/>
          <cell r="W20"/>
          <cell r="X20"/>
          <cell r="Y20"/>
          <cell r="Z20"/>
          <cell r="AA20"/>
          <cell r="AB20"/>
          <cell r="AC20"/>
          <cell r="AD20"/>
          <cell r="AE20"/>
          <cell r="AF20"/>
          <cell r="AG20"/>
          <cell r="AH20"/>
          <cell r="AI20">
            <v>953511.57894736831</v>
          </cell>
          <cell r="AJ20">
            <v>953511.57894736831</v>
          </cell>
          <cell r="AK20"/>
          <cell r="AL20">
            <v>953511.57894736831</v>
          </cell>
          <cell r="AM20">
            <v>953511.57894736831</v>
          </cell>
          <cell r="AN20">
            <v>953511.57894736831</v>
          </cell>
          <cell r="AO20">
            <v>953511.57894736831</v>
          </cell>
          <cell r="AP20">
            <v>953511.57894736831</v>
          </cell>
          <cell r="AQ20">
            <v>953511.57894736831</v>
          </cell>
          <cell r="AR20"/>
          <cell r="AS20">
            <v>953511.57894736831</v>
          </cell>
          <cell r="AT20">
            <v>953511.57894736831</v>
          </cell>
          <cell r="AU20">
            <v>953511.57894736831</v>
          </cell>
          <cell r="AV20">
            <v>953511.57894736831</v>
          </cell>
          <cell r="AW20">
            <v>953511.57894736831</v>
          </cell>
          <cell r="AX20">
            <v>953511.57894736831</v>
          </cell>
          <cell r="AY20"/>
          <cell r="AZ20">
            <v>953511.57894736831</v>
          </cell>
          <cell r="BA20">
            <v>953511.57894736831</v>
          </cell>
          <cell r="BB20">
            <v>953511.57894736831</v>
          </cell>
          <cell r="BC20">
            <v>953511.57894736831</v>
          </cell>
          <cell r="BD20">
            <v>953511.57894736831</v>
          </cell>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row>
        <row r="21">
          <cell r="J21">
            <v>4956900</v>
          </cell>
          <cell r="K21">
            <v>4956900</v>
          </cell>
          <cell r="L21">
            <v>4956900</v>
          </cell>
          <cell r="M21">
            <v>4956900</v>
          </cell>
          <cell r="N21">
            <v>4956900</v>
          </cell>
          <cell r="O21">
            <v>4956900</v>
          </cell>
          <cell r="P21"/>
          <cell r="Q21">
            <v>4956900</v>
          </cell>
          <cell r="R21">
            <v>4956900</v>
          </cell>
          <cell r="S21">
            <v>4956900</v>
          </cell>
          <cell r="T21">
            <v>4956900</v>
          </cell>
          <cell r="U21">
            <v>4956900</v>
          </cell>
          <cell r="V21">
            <v>4956900</v>
          </cell>
          <cell r="W21"/>
          <cell r="X21">
            <v>4956900</v>
          </cell>
          <cell r="Y21">
            <v>4956900</v>
          </cell>
          <cell r="Z21">
            <v>4956900</v>
          </cell>
          <cell r="AA21">
            <v>4956900</v>
          </cell>
          <cell r="AB21">
            <v>4956900</v>
          </cell>
          <cell r="AC21">
            <v>4956900</v>
          </cell>
          <cell r="AD21"/>
          <cell r="AE21">
            <v>4956900</v>
          </cell>
          <cell r="AF21">
            <v>4956900</v>
          </cell>
          <cell r="AG21">
            <v>4956900</v>
          </cell>
          <cell r="AH21">
            <v>4956900</v>
          </cell>
          <cell r="AI21">
            <v>4956900</v>
          </cell>
          <cell r="AJ21">
            <v>4956900</v>
          </cell>
          <cell r="AK21"/>
          <cell r="AL21">
            <v>4956900</v>
          </cell>
          <cell r="AM21">
            <v>4956900</v>
          </cell>
          <cell r="AN21">
            <v>4956900</v>
          </cell>
          <cell r="AO21">
            <v>4956900</v>
          </cell>
          <cell r="AP21">
            <v>4956900</v>
          </cell>
          <cell r="AQ21">
            <v>4956900</v>
          </cell>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row>
        <row r="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v>2476800</v>
          </cell>
          <cell r="AM22">
            <v>2476800</v>
          </cell>
          <cell r="AN22">
            <v>2476800</v>
          </cell>
          <cell r="AO22">
            <v>2476800</v>
          </cell>
          <cell r="AP22">
            <v>2476800</v>
          </cell>
          <cell r="AQ22">
            <v>2476800</v>
          </cell>
          <cell r="AR22"/>
          <cell r="AS22">
            <v>2476800</v>
          </cell>
          <cell r="AT22">
            <v>2476800</v>
          </cell>
          <cell r="AU22">
            <v>2476800</v>
          </cell>
          <cell r="AV22">
            <v>2476800</v>
          </cell>
          <cell r="AW22">
            <v>2476800</v>
          </cell>
          <cell r="AX22">
            <v>2476800</v>
          </cell>
          <cell r="AY22"/>
          <cell r="AZ22">
            <v>2476800</v>
          </cell>
          <cell r="BA22">
            <v>2476800</v>
          </cell>
          <cell r="BB22">
            <v>2476800</v>
          </cell>
          <cell r="BC22">
            <v>2476800</v>
          </cell>
          <cell r="BD22">
            <v>2476800</v>
          </cell>
          <cell r="BE22">
            <v>2476800</v>
          </cell>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row>
        <row r="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v>4368000</v>
          </cell>
          <cell r="AM23">
            <v>4368000</v>
          </cell>
          <cell r="AN23">
            <v>4368000</v>
          </cell>
          <cell r="AO23">
            <v>4368000</v>
          </cell>
          <cell r="AP23">
            <v>4368000</v>
          </cell>
          <cell r="AQ23">
            <v>4368000</v>
          </cell>
          <cell r="AR23"/>
          <cell r="AS23">
            <v>4368000</v>
          </cell>
          <cell r="AT23">
            <v>4368000</v>
          </cell>
          <cell r="AU23">
            <v>4368000</v>
          </cell>
          <cell r="AV23">
            <v>4368000</v>
          </cell>
          <cell r="AW23">
            <v>4368000</v>
          </cell>
          <cell r="AX23">
            <v>4368000</v>
          </cell>
          <cell r="AY23"/>
          <cell r="AZ23">
            <v>4368000</v>
          </cell>
          <cell r="BA23">
            <v>4368000</v>
          </cell>
          <cell r="BB23">
            <v>4368000</v>
          </cell>
          <cell r="BC23">
            <v>4368000</v>
          </cell>
          <cell r="BD23">
            <v>4368000</v>
          </cell>
          <cell r="BE23">
            <v>4368000</v>
          </cell>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row>
        <row r="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v>2702754.5925925924</v>
          </cell>
          <cell r="AT24">
            <v>2702754.5925925924</v>
          </cell>
          <cell r="AU24">
            <v>2702754.5925925924</v>
          </cell>
          <cell r="AV24">
            <v>2702754.5925925924</v>
          </cell>
          <cell r="AW24">
            <v>2702754.5925925924</v>
          </cell>
          <cell r="AX24">
            <v>2702754.5925925924</v>
          </cell>
          <cell r="AY24"/>
          <cell r="AZ24">
            <v>2702754.5925925924</v>
          </cell>
          <cell r="BA24">
            <v>2702754.5925925924</v>
          </cell>
          <cell r="BB24">
            <v>2702754.5925925924</v>
          </cell>
          <cell r="BC24">
            <v>2702754.5925925924</v>
          </cell>
          <cell r="BD24">
            <v>2702754.5925925924</v>
          </cell>
          <cell r="BE24">
            <v>2702754.5925925924</v>
          </cell>
          <cell r="BF24"/>
          <cell r="BG24">
            <v>2702754.5925925924</v>
          </cell>
          <cell r="BH24">
            <v>2702754.5925925924</v>
          </cell>
          <cell r="BI24">
            <v>2702754.5925925924</v>
          </cell>
          <cell r="BJ24">
            <v>2702754.5925925924</v>
          </cell>
          <cell r="BK24">
            <v>2702754.5925925924</v>
          </cell>
          <cell r="BL24">
            <v>2702754.5925925924</v>
          </cell>
          <cell r="BM24"/>
          <cell r="BN24">
            <v>2702754.5925925924</v>
          </cell>
          <cell r="BO24">
            <v>2702754.5925925924</v>
          </cell>
          <cell r="BP24">
            <v>2702754.5925925924</v>
          </cell>
          <cell r="BQ24">
            <v>2702754.5925925924</v>
          </cell>
          <cell r="BR24">
            <v>2702754.5925925924</v>
          </cell>
          <cell r="BS24">
            <v>2702754.5925925924</v>
          </cell>
          <cell r="BT24"/>
          <cell r="BU24">
            <v>2702754.5925925924</v>
          </cell>
          <cell r="BV24">
            <v>2702754.5925925924</v>
          </cell>
          <cell r="BW24">
            <v>2702754.5925925924</v>
          </cell>
          <cell r="BX24"/>
          <cell r="BY24"/>
          <cell r="BZ24"/>
          <cell r="CA24"/>
          <cell r="CB24"/>
          <cell r="CC24"/>
          <cell r="CD24"/>
          <cell r="CE24"/>
          <cell r="CF24"/>
          <cell r="CG24"/>
          <cell r="CH24"/>
          <cell r="CI24"/>
          <cell r="CJ24"/>
          <cell r="CK24"/>
        </row>
        <row r="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v>911743</v>
          </cell>
          <cell r="AR25"/>
          <cell r="AS25">
            <v>911743</v>
          </cell>
          <cell r="AT25">
            <v>911743</v>
          </cell>
          <cell r="AU25">
            <v>911743</v>
          </cell>
          <cell r="AV25">
            <v>911743</v>
          </cell>
          <cell r="AW25">
            <v>911743</v>
          </cell>
          <cell r="AX25">
            <v>911743</v>
          </cell>
          <cell r="AY25"/>
          <cell r="AZ25">
            <v>911743</v>
          </cell>
          <cell r="BA25">
            <v>911743</v>
          </cell>
          <cell r="BB25">
            <v>911743</v>
          </cell>
          <cell r="BC25">
            <v>911743</v>
          </cell>
          <cell r="BD25">
            <v>911743</v>
          </cell>
          <cell r="BE25">
            <v>911743</v>
          </cell>
          <cell r="BF25"/>
          <cell r="BG25">
            <v>911743</v>
          </cell>
          <cell r="BH25">
            <v>911743</v>
          </cell>
          <cell r="BI25">
            <v>911743</v>
          </cell>
          <cell r="BJ25">
            <v>911743</v>
          </cell>
          <cell r="BK25">
            <v>911743</v>
          </cell>
          <cell r="BL25">
            <v>911743</v>
          </cell>
          <cell r="BM25"/>
          <cell r="BN25">
            <v>911743</v>
          </cell>
          <cell r="BO25">
            <v>911743</v>
          </cell>
          <cell r="BP25">
            <v>911743</v>
          </cell>
          <cell r="BQ25">
            <v>911743</v>
          </cell>
          <cell r="BR25">
            <v>911743</v>
          </cell>
          <cell r="BS25">
            <v>911743</v>
          </cell>
          <cell r="BT25"/>
          <cell r="BU25"/>
          <cell r="BV25"/>
          <cell r="BW25"/>
          <cell r="BX25"/>
          <cell r="BY25"/>
          <cell r="BZ25"/>
          <cell r="CA25"/>
          <cell r="CB25"/>
          <cell r="CC25"/>
          <cell r="CD25"/>
          <cell r="CE25"/>
          <cell r="CF25"/>
          <cell r="CG25"/>
          <cell r="CH25"/>
          <cell r="CI25"/>
          <cell r="CJ25"/>
          <cell r="CK25"/>
        </row>
        <row r="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v>965685</v>
          </cell>
          <cell r="BR26">
            <v>965685</v>
          </cell>
          <cell r="BS26">
            <v>965685</v>
          </cell>
          <cell r="BT26"/>
          <cell r="BU26">
            <v>965685</v>
          </cell>
          <cell r="BV26">
            <v>965685</v>
          </cell>
          <cell r="BW26">
            <v>965685</v>
          </cell>
          <cell r="BX26">
            <v>965685</v>
          </cell>
          <cell r="BY26">
            <v>965685</v>
          </cell>
          <cell r="BZ26">
            <v>965685</v>
          </cell>
          <cell r="CA26"/>
          <cell r="CB26">
            <v>965685</v>
          </cell>
          <cell r="CC26"/>
          <cell r="CD26"/>
          <cell r="CE26"/>
          <cell r="CF26"/>
          <cell r="CG26"/>
          <cell r="CH26"/>
          <cell r="CI26"/>
          <cell r="CJ26"/>
          <cell r="CK26"/>
        </row>
        <row r="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v>1092000</v>
          </cell>
          <cell r="BH27">
            <v>1092000</v>
          </cell>
          <cell r="BI27">
            <v>1092000</v>
          </cell>
          <cell r="BJ27">
            <v>1092000</v>
          </cell>
          <cell r="BK27">
            <v>1092000</v>
          </cell>
          <cell r="BL27">
            <v>1092000</v>
          </cell>
          <cell r="BM27"/>
          <cell r="BN27">
            <v>1092000</v>
          </cell>
          <cell r="BO27">
            <v>1092000</v>
          </cell>
          <cell r="BP27">
            <v>1092000</v>
          </cell>
          <cell r="BQ27">
            <v>1092000</v>
          </cell>
          <cell r="BR27">
            <v>1092000</v>
          </cell>
          <cell r="BS27">
            <v>1092000</v>
          </cell>
          <cell r="BT27"/>
          <cell r="BU27">
            <v>1092000</v>
          </cell>
          <cell r="BV27">
            <v>1092000</v>
          </cell>
          <cell r="BW27">
            <v>1092000</v>
          </cell>
          <cell r="BX27">
            <v>1092000</v>
          </cell>
          <cell r="BY27">
            <v>1092000</v>
          </cell>
          <cell r="BZ27">
            <v>1092000</v>
          </cell>
          <cell r="CA27"/>
          <cell r="CB27"/>
          <cell r="CC27"/>
          <cell r="CD27"/>
          <cell r="CE27"/>
          <cell r="CF27"/>
          <cell r="CG27"/>
          <cell r="CH27"/>
          <cell r="CI27"/>
          <cell r="CJ27"/>
          <cell r="CK27"/>
        </row>
        <row r="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v>5402800</v>
          </cell>
        </row>
        <row r="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v>6497135.5</v>
          </cell>
          <cell r="CD29">
            <v>6497135.5</v>
          </cell>
          <cell r="CE29">
            <v>6497135.5</v>
          </cell>
          <cell r="CF29">
            <v>6497135.5</v>
          </cell>
          <cell r="CG29"/>
          <cell r="CH29"/>
          <cell r="CI29"/>
          <cell r="CJ29"/>
          <cell r="CK29"/>
        </row>
        <row r="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v>548640</v>
          </cell>
          <cell r="BH30">
            <v>548640</v>
          </cell>
          <cell r="BI30">
            <v>548640</v>
          </cell>
          <cell r="BJ30">
            <v>548640</v>
          </cell>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row>
        <row r="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v>551353.84615384613</v>
          </cell>
          <cell r="BO31">
            <v>551353.84615384613</v>
          </cell>
          <cell r="BP31">
            <v>551353.84615384613</v>
          </cell>
          <cell r="BQ31">
            <v>551353.84615384613</v>
          </cell>
          <cell r="BR31">
            <v>551353.84615384613</v>
          </cell>
          <cell r="BS31">
            <v>551353.84615384613</v>
          </cell>
          <cell r="BT31"/>
          <cell r="BU31">
            <v>551353.84615384613</v>
          </cell>
          <cell r="BV31">
            <v>551353.84615384613</v>
          </cell>
          <cell r="BW31">
            <v>551353.84615384613</v>
          </cell>
          <cell r="BX31">
            <v>551353.84615384613</v>
          </cell>
          <cell r="BY31">
            <v>551353.84615384613</v>
          </cell>
          <cell r="BZ31">
            <v>551353.84615384613</v>
          </cell>
          <cell r="CA31"/>
          <cell r="CB31">
            <v>551353.84615384613</v>
          </cell>
          <cell r="CC31"/>
          <cell r="CD31"/>
          <cell r="CE31"/>
          <cell r="CF31"/>
          <cell r="CG31"/>
          <cell r="CH31"/>
          <cell r="CI31"/>
          <cell r="CJ31"/>
          <cell r="CK31"/>
        </row>
        <row r="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v>28710000</v>
          </cell>
        </row>
        <row r="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v>708566.66666666663</v>
          </cell>
          <cell r="BV33">
            <v>708566.66666666663</v>
          </cell>
          <cell r="BW33">
            <v>708566.66666666663</v>
          </cell>
          <cell r="BX33">
            <v>708566.66666666663</v>
          </cell>
          <cell r="BY33">
            <v>708566.66666666663</v>
          </cell>
          <cell r="BZ33">
            <v>708566.66666666663</v>
          </cell>
          <cell r="CA33"/>
          <cell r="CB33"/>
          <cell r="CC33"/>
          <cell r="CD33"/>
          <cell r="CE33"/>
          <cell r="CF33"/>
          <cell r="CG33"/>
          <cell r="CH33"/>
          <cell r="CI33"/>
          <cell r="CJ33"/>
          <cell r="CK33"/>
        </row>
        <row r="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v>625400</v>
          </cell>
        </row>
        <row r="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v>398000</v>
          </cell>
        </row>
        <row r="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v>1015400</v>
          </cell>
        </row>
        <row r="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v>2200000</v>
          </cell>
          <cell r="BV37">
            <v>2200000</v>
          </cell>
          <cell r="BW37">
            <v>2200000</v>
          </cell>
          <cell r="BX37">
            <v>2200000</v>
          </cell>
          <cell r="BY37">
            <v>2200000</v>
          </cell>
          <cell r="BZ37">
            <v>2200000</v>
          </cell>
          <cell r="CA37"/>
          <cell r="CB37">
            <v>2200000</v>
          </cell>
          <cell r="CC37"/>
          <cell r="CD37"/>
          <cell r="CE37"/>
          <cell r="CF37"/>
          <cell r="CG37"/>
          <cell r="CH37"/>
          <cell r="CI37"/>
          <cell r="CJ37"/>
          <cell r="CK37"/>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Accidentalidad"/>
      <sheetName val="Causa Posible"/>
      <sheetName val="Elementos Involucrados"/>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row r="3">
          <cell r="A3">
            <v>1</v>
          </cell>
          <cell r="B3" t="str">
            <v>AMBULANCIA</v>
          </cell>
          <cell r="C3" t="str">
            <v>UND</v>
          </cell>
          <cell r="D3">
            <v>50000</v>
          </cell>
        </row>
        <row r="4">
          <cell r="A4">
            <v>2</v>
          </cell>
          <cell r="B4" t="str">
            <v>BAÑO PORTATIL</v>
          </cell>
          <cell r="C4" t="str">
            <v>UND</v>
          </cell>
          <cell r="D4">
            <v>5000</v>
          </cell>
        </row>
        <row r="5">
          <cell r="A5">
            <v>3</v>
          </cell>
          <cell r="B5" t="str">
            <v>CARGADOR</v>
          </cell>
          <cell r="C5" t="str">
            <v>UND</v>
          </cell>
          <cell r="D5">
            <v>280000</v>
          </cell>
        </row>
        <row r="6">
          <cell r="A6">
            <v>4</v>
          </cell>
          <cell r="B6" t="str">
            <v>BOMBA PARA PRUEBA</v>
          </cell>
          <cell r="C6" t="str">
            <v>UND</v>
          </cell>
          <cell r="D6">
            <v>30000</v>
          </cell>
        </row>
        <row r="7">
          <cell r="A7">
            <v>5</v>
          </cell>
          <cell r="B7" t="str">
            <v>CAMABAJA</v>
          </cell>
          <cell r="C7" t="str">
            <v>UND</v>
          </cell>
          <cell r="D7">
            <v>350000</v>
          </cell>
        </row>
        <row r="8">
          <cell r="A8">
            <v>6</v>
          </cell>
          <cell r="B8" t="str">
            <v>CAMION 3 TON.</v>
          </cell>
          <cell r="C8" t="str">
            <v>UND</v>
          </cell>
          <cell r="D8">
            <v>40000</v>
          </cell>
        </row>
        <row r="9">
          <cell r="A9">
            <v>7</v>
          </cell>
          <cell r="B9" t="str">
            <v>CAMIONETA</v>
          </cell>
          <cell r="C9" t="str">
            <v>UND</v>
          </cell>
          <cell r="D9">
            <v>40000</v>
          </cell>
        </row>
        <row r="10">
          <cell r="A10">
            <v>8</v>
          </cell>
          <cell r="B10" t="str">
            <v>CARPAS PORTATILES</v>
          </cell>
          <cell r="C10" t="str">
            <v>UND</v>
          </cell>
          <cell r="D10">
            <v>5000</v>
          </cell>
        </row>
        <row r="11">
          <cell r="A11">
            <v>9</v>
          </cell>
          <cell r="B11" t="str">
            <v>CHAZADORA</v>
          </cell>
          <cell r="C11" t="str">
            <v>UND</v>
          </cell>
          <cell r="D11">
            <v>45000</v>
          </cell>
        </row>
        <row r="12">
          <cell r="A12">
            <v>10</v>
          </cell>
          <cell r="B12" t="str">
            <v>COMPRESOR</v>
          </cell>
          <cell r="C12" t="str">
            <v>UND</v>
          </cell>
          <cell r="D12">
            <v>90000</v>
          </cell>
        </row>
        <row r="13">
          <cell r="A13">
            <v>11</v>
          </cell>
          <cell r="B13" t="str">
            <v>CONTENEDOR</v>
          </cell>
          <cell r="C13" t="str">
            <v>UND</v>
          </cell>
          <cell r="D13">
            <v>12000</v>
          </cell>
        </row>
        <row r="14">
          <cell r="A14">
            <v>12</v>
          </cell>
          <cell r="B14" t="str">
            <v>CORTADORA DE CONCRETO</v>
          </cell>
          <cell r="C14" t="str">
            <v>UND</v>
          </cell>
          <cell r="D14">
            <v>45000</v>
          </cell>
        </row>
        <row r="15">
          <cell r="A15">
            <v>13</v>
          </cell>
          <cell r="B15" t="str">
            <v>DOBLADORA HIDRAULICA</v>
          </cell>
          <cell r="C15" t="str">
            <v>UND</v>
          </cell>
          <cell r="D15">
            <v>75000</v>
          </cell>
        </row>
        <row r="16">
          <cell r="A16">
            <v>14</v>
          </cell>
          <cell r="B16" t="str">
            <v>EQUIPO COMPLETO DE PINTURA</v>
          </cell>
          <cell r="C16" t="str">
            <v>UND</v>
          </cell>
          <cell r="D16">
            <v>50000</v>
          </cell>
        </row>
        <row r="17">
          <cell r="A17">
            <v>15</v>
          </cell>
          <cell r="B17" t="str">
            <v>EQUIPO COMPLETO DE PRUEBA</v>
          </cell>
          <cell r="C17" t="str">
            <v>UND</v>
          </cell>
          <cell r="D17">
            <v>150000</v>
          </cell>
        </row>
        <row r="18">
          <cell r="A18">
            <v>16</v>
          </cell>
          <cell r="B18" t="str">
            <v>EQUIPO COMPLETO SANDBLASTING</v>
          </cell>
          <cell r="C18" t="str">
            <v>UND</v>
          </cell>
          <cell r="D18">
            <v>160000</v>
          </cell>
        </row>
        <row r="19">
          <cell r="A19">
            <v>17</v>
          </cell>
          <cell r="B19" t="str">
            <v>EQUIPO DE COMUNICACIÓN</v>
          </cell>
          <cell r="C19" t="str">
            <v>UND</v>
          </cell>
          <cell r="D19">
            <v>5000</v>
          </cell>
        </row>
        <row r="20">
          <cell r="A20">
            <v>18</v>
          </cell>
          <cell r="B20" t="str">
            <v>EQUIPO DE OXI-CORTE</v>
          </cell>
          <cell r="C20" t="str">
            <v>UND</v>
          </cell>
          <cell r="D20">
            <v>20000</v>
          </cell>
        </row>
        <row r="21">
          <cell r="A21">
            <v>19</v>
          </cell>
          <cell r="B21" t="str">
            <v>EQUIPO DE SOLDADURA - ACPM</v>
          </cell>
          <cell r="C21" t="str">
            <v>UND</v>
          </cell>
          <cell r="D21">
            <v>40000</v>
          </cell>
        </row>
        <row r="22">
          <cell r="A22">
            <v>20</v>
          </cell>
          <cell r="B22" t="str">
            <v>EQUIPO TOPOGRAFICO</v>
          </cell>
          <cell r="C22" t="str">
            <v>UND</v>
          </cell>
          <cell r="D22">
            <v>40000</v>
          </cell>
        </row>
        <row r="23">
          <cell r="A23">
            <v>21</v>
          </cell>
          <cell r="B23" t="str">
            <v>EQUIPOS DE CALIBRACION</v>
          </cell>
          <cell r="C23" t="str">
            <v>UND</v>
          </cell>
          <cell r="D23">
            <v>50000</v>
          </cell>
        </row>
        <row r="24">
          <cell r="A24">
            <v>22</v>
          </cell>
          <cell r="B24" t="str">
            <v>EQUIPOS DE OFICINA</v>
          </cell>
          <cell r="C24" t="str">
            <v>UND</v>
          </cell>
          <cell r="D24">
            <v>60000</v>
          </cell>
        </row>
        <row r="25">
          <cell r="A25">
            <v>23</v>
          </cell>
          <cell r="B25" t="str">
            <v>ESTACION</v>
          </cell>
          <cell r="C25" t="str">
            <v>UND</v>
          </cell>
          <cell r="D25">
            <v>150000</v>
          </cell>
        </row>
        <row r="26">
          <cell r="A26">
            <v>24</v>
          </cell>
          <cell r="B26" t="str">
            <v>GRUA</v>
          </cell>
          <cell r="C26" t="str">
            <v>UND</v>
          </cell>
          <cell r="D26">
            <v>500000</v>
          </cell>
        </row>
        <row r="27">
          <cell r="A27">
            <v>25</v>
          </cell>
          <cell r="B27" t="str">
            <v>GRUA DE 10 TON.</v>
          </cell>
          <cell r="C27" t="str">
            <v>UND</v>
          </cell>
          <cell r="D27">
            <v>200000</v>
          </cell>
        </row>
        <row r="28">
          <cell r="A28">
            <v>26</v>
          </cell>
          <cell r="B28" t="str">
            <v>GRUA DE 20 TON.</v>
          </cell>
          <cell r="C28" t="str">
            <v>UND</v>
          </cell>
          <cell r="D28">
            <v>460000</v>
          </cell>
        </row>
        <row r="29">
          <cell r="A29">
            <v>27</v>
          </cell>
          <cell r="B29" t="str">
            <v>GRUA DE 200 TON.</v>
          </cell>
          <cell r="C29" t="str">
            <v>UND</v>
          </cell>
          <cell r="D29">
            <v>4300000</v>
          </cell>
        </row>
        <row r="30">
          <cell r="A30">
            <v>28</v>
          </cell>
          <cell r="B30" t="str">
            <v>GRUA DE 80 TON.</v>
          </cell>
          <cell r="C30" t="str">
            <v>UND</v>
          </cell>
          <cell r="D30">
            <v>2800000</v>
          </cell>
        </row>
        <row r="31">
          <cell r="A31">
            <v>29</v>
          </cell>
          <cell r="B31" t="str">
            <v>HERRAMIENTA MENORES</v>
          </cell>
          <cell r="C31" t="str">
            <v>UND</v>
          </cell>
          <cell r="D31">
            <v>24376</v>
          </cell>
        </row>
        <row r="32">
          <cell r="A32">
            <v>30</v>
          </cell>
          <cell r="B32" t="str">
            <v>HERRAMIENTAS VARIAS</v>
          </cell>
          <cell r="C32" t="str">
            <v>UND</v>
          </cell>
          <cell r="D32">
            <v>8000</v>
          </cell>
        </row>
        <row r="33">
          <cell r="A33">
            <v>31</v>
          </cell>
          <cell r="B33" t="str">
            <v>HISTER</v>
          </cell>
          <cell r="C33" t="str">
            <v>UND</v>
          </cell>
          <cell r="D33">
            <v>200000</v>
          </cell>
        </row>
        <row r="34">
          <cell r="A34">
            <v>32</v>
          </cell>
          <cell r="B34" t="str">
            <v>MAQUINA DE SOLDAR</v>
          </cell>
          <cell r="C34" t="str">
            <v>UND</v>
          </cell>
          <cell r="D34">
            <v>40000</v>
          </cell>
        </row>
        <row r="35">
          <cell r="A35">
            <v>33</v>
          </cell>
          <cell r="B35" t="str">
            <v>MARTILLO NEUMATICO</v>
          </cell>
          <cell r="C35" t="str">
            <v>UND</v>
          </cell>
          <cell r="D35">
            <v>25000</v>
          </cell>
        </row>
        <row r="36">
          <cell r="A36">
            <v>34</v>
          </cell>
          <cell r="B36" t="str">
            <v>MEDIDOR DE AISLAMIENTO</v>
          </cell>
          <cell r="C36" t="str">
            <v>UND</v>
          </cell>
          <cell r="D36">
            <v>50000</v>
          </cell>
        </row>
        <row r="37">
          <cell r="A37">
            <v>35</v>
          </cell>
          <cell r="B37" t="str">
            <v>MEZCLADORA</v>
          </cell>
          <cell r="C37" t="str">
            <v>UND</v>
          </cell>
          <cell r="D37">
            <v>30000</v>
          </cell>
        </row>
        <row r="38">
          <cell r="A38">
            <v>36</v>
          </cell>
          <cell r="B38" t="str">
            <v>MOTOBOMBA 3"</v>
          </cell>
          <cell r="C38" t="str">
            <v>UND</v>
          </cell>
          <cell r="D38">
            <v>25000</v>
          </cell>
        </row>
        <row r="39">
          <cell r="A39">
            <v>37</v>
          </cell>
          <cell r="B39" t="str">
            <v>MOTONIVELADORA</v>
          </cell>
          <cell r="C39" t="str">
            <v>UND</v>
          </cell>
          <cell r="D39">
            <v>500000</v>
          </cell>
        </row>
        <row r="40">
          <cell r="A40">
            <v>38</v>
          </cell>
          <cell r="B40" t="str">
            <v>PARALES METALICOS</v>
          </cell>
          <cell r="C40" t="str">
            <v>UND</v>
          </cell>
          <cell r="D40">
            <v>200</v>
          </cell>
        </row>
        <row r="41">
          <cell r="A41">
            <v>39</v>
          </cell>
          <cell r="B41" t="str">
            <v>PLANTA ELECTRICA</v>
          </cell>
          <cell r="C41" t="str">
            <v>UND</v>
          </cell>
          <cell r="D41">
            <v>30000</v>
          </cell>
        </row>
        <row r="42">
          <cell r="A42">
            <v>40</v>
          </cell>
          <cell r="B42" t="str">
            <v>PULIDORAS</v>
          </cell>
          <cell r="C42" t="str">
            <v>UND</v>
          </cell>
          <cell r="D42">
            <v>17600</v>
          </cell>
        </row>
        <row r="43">
          <cell r="A43">
            <v>41</v>
          </cell>
          <cell r="B43" t="str">
            <v>RETROEXCAVADORA CON MARTILLO</v>
          </cell>
          <cell r="C43" t="str">
            <v>UND</v>
          </cell>
          <cell r="D43">
            <v>75000</v>
          </cell>
        </row>
        <row r="44">
          <cell r="A44">
            <v>42</v>
          </cell>
          <cell r="B44" t="str">
            <v>ROSCADORA ELECTRICA</v>
          </cell>
          <cell r="C44" t="str">
            <v>UND</v>
          </cell>
          <cell r="D44">
            <v>40000</v>
          </cell>
        </row>
        <row r="45">
          <cell r="A45">
            <v>43</v>
          </cell>
          <cell r="B45" t="str">
            <v>TABLEROS</v>
          </cell>
          <cell r="C45" t="str">
            <v>UND</v>
          </cell>
          <cell r="D45">
            <v>200</v>
          </cell>
        </row>
        <row r="46">
          <cell r="A46">
            <v>44</v>
          </cell>
          <cell r="B46" t="str">
            <v>VIBRADOR PARA CONCRETO</v>
          </cell>
          <cell r="C46" t="str">
            <v>UND</v>
          </cell>
          <cell r="D46">
            <v>30000</v>
          </cell>
        </row>
        <row r="47">
          <cell r="A47">
            <v>45</v>
          </cell>
          <cell r="B47" t="str">
            <v>VIBROCOMPACTADOR MANUAL</v>
          </cell>
          <cell r="C47" t="str">
            <v>UND</v>
          </cell>
          <cell r="D47">
            <v>35000</v>
          </cell>
        </row>
        <row r="48">
          <cell r="A48">
            <v>46</v>
          </cell>
          <cell r="B48" t="str">
            <v>VOLQUETA</v>
          </cell>
          <cell r="C48" t="str">
            <v>UND</v>
          </cell>
          <cell r="D48">
            <v>125000</v>
          </cell>
        </row>
        <row r="49">
          <cell r="A49">
            <v>47</v>
          </cell>
          <cell r="B49" t="str">
            <v>WINCHE</v>
          </cell>
          <cell r="C49" t="str">
            <v>UND</v>
          </cell>
          <cell r="D49">
            <v>150000</v>
          </cell>
        </row>
        <row r="50">
          <cell r="A50">
            <v>48</v>
          </cell>
          <cell r="B50" t="str">
            <v>ENCOFRADOS</v>
          </cell>
          <cell r="C50" t="str">
            <v>UND</v>
          </cell>
          <cell r="D50">
            <v>6000</v>
          </cell>
        </row>
        <row r="51">
          <cell r="A51">
            <v>49</v>
          </cell>
          <cell r="B51" t="str">
            <v>ANDAMIOS TIPO TUBULAR + TABLONES</v>
          </cell>
          <cell r="C51" t="str">
            <v>UND</v>
          </cell>
          <cell r="D51">
            <v>4800</v>
          </cell>
        </row>
        <row r="52">
          <cell r="A52">
            <v>50</v>
          </cell>
          <cell r="B52" t="str">
            <v>HERRAMIENTAS MENORES</v>
          </cell>
          <cell r="C52" t="str">
            <v>UND</v>
          </cell>
          <cell r="D52">
            <v>4000</v>
          </cell>
        </row>
        <row r="53">
          <cell r="A53">
            <v>51</v>
          </cell>
          <cell r="B53" t="str">
            <v>EQUIPO COMPLETO RADIOGRAFIAS</v>
          </cell>
          <cell r="C53" t="str">
            <v>UND</v>
          </cell>
          <cell r="D53">
            <v>90000</v>
          </cell>
        </row>
        <row r="54">
          <cell r="A54">
            <v>52</v>
          </cell>
          <cell r="B54" t="str">
            <v>HERRAMIENTA MENOR</v>
          </cell>
          <cell r="C54" t="str">
            <v>UND</v>
          </cell>
          <cell r="D54">
            <v>5000</v>
          </cell>
        </row>
        <row r="55">
          <cell r="A55">
            <v>53</v>
          </cell>
          <cell r="B55" t="str">
            <v>MONTACARGA</v>
          </cell>
          <cell r="C55" t="str">
            <v>UND</v>
          </cell>
          <cell r="D55">
            <v>150000</v>
          </cell>
        </row>
        <row r="56">
          <cell r="A56">
            <v>54</v>
          </cell>
          <cell r="B56" t="str">
            <v>UNIDAD TRATAMIENTO TERMICO</v>
          </cell>
          <cell r="C56" t="str">
            <v>UND</v>
          </cell>
          <cell r="D56">
            <v>180000</v>
          </cell>
        </row>
        <row r="57">
          <cell r="A57">
            <v>55</v>
          </cell>
          <cell r="B57" t="str">
            <v>ESCALERAS METALICAS</v>
          </cell>
          <cell r="C57" t="str">
            <v>UND</v>
          </cell>
          <cell r="D57">
            <v>3200</v>
          </cell>
        </row>
        <row r="58">
          <cell r="A58">
            <v>56</v>
          </cell>
          <cell r="B58" t="str">
            <v>ARNES DE SEGURIDAD</v>
          </cell>
          <cell r="C58" t="str">
            <v>UND</v>
          </cell>
          <cell r="D58">
            <v>4000</v>
          </cell>
        </row>
        <row r="59">
          <cell r="A59">
            <v>57</v>
          </cell>
          <cell r="B59" t="str">
            <v>EQUIPO DE CALIBRACION</v>
          </cell>
          <cell r="C59" t="str">
            <v>UND</v>
          </cell>
          <cell r="D59">
            <v>16000</v>
          </cell>
        </row>
        <row r="60">
          <cell r="A60">
            <v>58</v>
          </cell>
          <cell r="B60" t="str">
            <v>BANCO DE CALIBRACION NEUMATICA</v>
          </cell>
          <cell r="C60" t="str">
            <v>UND</v>
          </cell>
          <cell r="D60">
            <v>28000</v>
          </cell>
        </row>
        <row r="61">
          <cell r="A61">
            <v>59</v>
          </cell>
          <cell r="B61" t="str">
            <v>ANDAMIOS</v>
          </cell>
          <cell r="C61" t="str">
            <v>UND</v>
          </cell>
          <cell r="D61">
            <v>300</v>
          </cell>
        </row>
        <row r="62">
          <cell r="A62">
            <v>60</v>
          </cell>
          <cell r="B62" t="str">
            <v>TELUROMETRO</v>
          </cell>
          <cell r="C62" t="str">
            <v>UND</v>
          </cell>
          <cell r="D62">
            <v>70000</v>
          </cell>
        </row>
        <row r="63">
          <cell r="A63">
            <v>61</v>
          </cell>
          <cell r="B63" t="str">
            <v>COMPUTADOR</v>
          </cell>
          <cell r="C63" t="str">
            <v>UND</v>
          </cell>
          <cell r="D63">
            <v>10000</v>
          </cell>
        </row>
        <row r="64">
          <cell r="A64">
            <v>62</v>
          </cell>
          <cell r="C64" t="str">
            <v>UND</v>
          </cell>
        </row>
        <row r="65">
          <cell r="A65">
            <v>63</v>
          </cell>
          <cell r="C65" t="str">
            <v>UND</v>
          </cell>
        </row>
      </sheetData>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row r="1">
          <cell r="B1" t="str">
            <v>ESPEC</v>
          </cell>
          <cell r="C1" t="str">
            <v>COD</v>
          </cell>
          <cell r="D1" t="str">
            <v>DESCRIPCION</v>
          </cell>
          <cell r="E1" t="str">
            <v>ESP.</v>
          </cell>
          <cell r="F1" t="str">
            <v>DIAM</v>
          </cell>
          <cell r="G1" t="str">
            <v>CANT</v>
          </cell>
          <cell r="H1" t="str">
            <v>UNID</v>
          </cell>
          <cell r="I1" t="str">
            <v>PESO UNIT</v>
          </cell>
          <cell r="J1" t="str">
            <v>PESO TOTAL</v>
          </cell>
        </row>
        <row r="2">
          <cell r="B2" t="str">
            <v>A1A1</v>
          </cell>
          <cell r="C2" t="str">
            <v>45E</v>
          </cell>
          <cell r="D2" t="str">
            <v>45° ELBOW, C.S., BW, ASTM A234-WPB.</v>
          </cell>
          <cell r="E2" t="str">
            <v>40</v>
          </cell>
          <cell r="F2" t="str">
            <v>3"</v>
          </cell>
          <cell r="G2">
            <v>2</v>
          </cell>
          <cell r="H2" t="str">
            <v>UN</v>
          </cell>
        </row>
        <row r="3">
          <cell r="B3" t="str">
            <v>A1A1</v>
          </cell>
          <cell r="C3" t="str">
            <v>45E</v>
          </cell>
          <cell r="D3" t="str">
            <v>45° ELBOW, C.S., BW, ASTM A234-WPB.</v>
          </cell>
          <cell r="E3" t="str">
            <v>40</v>
          </cell>
          <cell r="F3" t="str">
            <v>4"</v>
          </cell>
          <cell r="G3">
            <v>0</v>
          </cell>
          <cell r="H3" t="str">
            <v>UN</v>
          </cell>
        </row>
        <row r="4">
          <cell r="B4" t="str">
            <v>A1A1</v>
          </cell>
          <cell r="C4" t="str">
            <v>45E</v>
          </cell>
          <cell r="D4" t="str">
            <v>45° ELBOW, C.S., BW, ASTM A234-WPB.</v>
          </cell>
          <cell r="E4" t="str">
            <v>40</v>
          </cell>
          <cell r="F4" t="str">
            <v>6"</v>
          </cell>
          <cell r="G4">
            <v>20</v>
          </cell>
          <cell r="H4" t="str">
            <v>UN</v>
          </cell>
        </row>
        <row r="5">
          <cell r="B5" t="str">
            <v>A2A1</v>
          </cell>
          <cell r="C5" t="str">
            <v>45E</v>
          </cell>
          <cell r="D5" t="str">
            <v>45° ELBOW, C.S., BW, ASTM A234-WPB.</v>
          </cell>
          <cell r="E5" t="str">
            <v>40</v>
          </cell>
          <cell r="F5" t="str">
            <v>3"</v>
          </cell>
          <cell r="G5">
            <v>0</v>
          </cell>
          <cell r="H5" t="str">
            <v>UN</v>
          </cell>
        </row>
        <row r="6">
          <cell r="B6" t="str">
            <v>A2A1</v>
          </cell>
          <cell r="C6" t="str">
            <v>45E</v>
          </cell>
          <cell r="D6" t="str">
            <v>45° ELBOW, C.S., BW, ASTM A234-WPB.</v>
          </cell>
          <cell r="E6" t="str">
            <v>40</v>
          </cell>
          <cell r="F6" t="str">
            <v>3"</v>
          </cell>
          <cell r="G6">
            <v>33</v>
          </cell>
          <cell r="H6" t="str">
            <v>UN</v>
          </cell>
        </row>
        <row r="7">
          <cell r="B7" t="str">
            <v>A2A1</v>
          </cell>
          <cell r="C7" t="str">
            <v>45E</v>
          </cell>
          <cell r="D7" t="str">
            <v>45° ELBOW, C.S., BW, ASTM A234-WPB.</v>
          </cell>
          <cell r="E7" t="str">
            <v>40</v>
          </cell>
          <cell r="F7" t="str">
            <v>4"</v>
          </cell>
          <cell r="G7">
            <v>5</v>
          </cell>
          <cell r="H7" t="str">
            <v>UN</v>
          </cell>
        </row>
        <row r="8">
          <cell r="B8" t="str">
            <v>A1A1</v>
          </cell>
          <cell r="C8" t="str">
            <v>90E</v>
          </cell>
          <cell r="D8" t="str">
            <v>90° ELBOW, C.S., 3000#, SW, ASTM A105.</v>
          </cell>
          <cell r="F8" t="str">
            <v>3/4"</v>
          </cell>
          <cell r="G8">
            <v>4</v>
          </cell>
          <cell r="H8" t="str">
            <v>UN</v>
          </cell>
        </row>
        <row r="9">
          <cell r="B9" t="str">
            <v>A1A1</v>
          </cell>
          <cell r="C9" t="str">
            <v>90E</v>
          </cell>
          <cell r="D9" t="str">
            <v>90° ELBOW, C.S., 3000#, SW, ASTM A105.</v>
          </cell>
          <cell r="F9" t="str">
            <v>1"</v>
          </cell>
          <cell r="G9">
            <v>13</v>
          </cell>
          <cell r="H9" t="str">
            <v>UN</v>
          </cell>
        </row>
        <row r="10">
          <cell r="B10" t="str">
            <v>A1A1</v>
          </cell>
          <cell r="C10" t="str">
            <v>90E</v>
          </cell>
          <cell r="D10" t="str">
            <v>90° ELBOW, C.S., 3000#, SW, ASTM A105.</v>
          </cell>
          <cell r="F10" t="str">
            <v>2"</v>
          </cell>
          <cell r="G10">
            <v>0</v>
          </cell>
          <cell r="H10" t="str">
            <v>UN</v>
          </cell>
        </row>
        <row r="11">
          <cell r="B11" t="str">
            <v>A1A1</v>
          </cell>
          <cell r="C11" t="str">
            <v>90E</v>
          </cell>
          <cell r="D11" t="str">
            <v>90° ELBOW, C.S., 3000#, SW, ASTM A105.</v>
          </cell>
          <cell r="F11" t="str">
            <v>3/4"</v>
          </cell>
          <cell r="G11">
            <v>13</v>
          </cell>
          <cell r="H11" t="str">
            <v>UN</v>
          </cell>
        </row>
        <row r="12">
          <cell r="B12" t="str">
            <v>A1A1</v>
          </cell>
          <cell r="C12" t="str">
            <v>90E</v>
          </cell>
          <cell r="D12" t="str">
            <v>90° ELBOW, C.S., BW, ASTM A234-WPB.</v>
          </cell>
          <cell r="E12" t="str">
            <v>40</v>
          </cell>
          <cell r="F12" t="str">
            <v>3"</v>
          </cell>
          <cell r="G12">
            <v>15</v>
          </cell>
          <cell r="H12" t="str">
            <v>UN</v>
          </cell>
        </row>
        <row r="13">
          <cell r="B13" t="str">
            <v>A1A1</v>
          </cell>
          <cell r="C13" t="str">
            <v>90E</v>
          </cell>
          <cell r="D13" t="str">
            <v>90° ELBOW, C.S., BW, ASTM A234-WPB.</v>
          </cell>
          <cell r="E13" t="str">
            <v>40</v>
          </cell>
          <cell r="F13" t="str">
            <v>4"</v>
          </cell>
          <cell r="G13">
            <v>12</v>
          </cell>
          <cell r="H13" t="str">
            <v>UN</v>
          </cell>
        </row>
        <row r="14">
          <cell r="B14" t="str">
            <v>A1A1</v>
          </cell>
          <cell r="C14" t="str">
            <v>90E</v>
          </cell>
          <cell r="D14" t="str">
            <v>90° ELBOW, C.S., BW, ASTM A234-WPB.</v>
          </cell>
          <cell r="E14" t="str">
            <v>40</v>
          </cell>
          <cell r="F14" t="str">
            <v>6"</v>
          </cell>
          <cell r="G14">
            <v>94</v>
          </cell>
          <cell r="H14" t="str">
            <v>UN</v>
          </cell>
        </row>
        <row r="15">
          <cell r="B15" t="str">
            <v>A1A1/A</v>
          </cell>
          <cell r="C15" t="str">
            <v>90E</v>
          </cell>
          <cell r="D15" t="str">
            <v>90° ELBOW, C.S., 3000#, SW, ASTM A105.</v>
          </cell>
          <cell r="F15" t="str">
            <v>3/4"</v>
          </cell>
          <cell r="G15">
            <v>5</v>
          </cell>
          <cell r="H15" t="str">
            <v>UN</v>
          </cell>
        </row>
        <row r="16">
          <cell r="B16" t="str">
            <v>A2A1</v>
          </cell>
          <cell r="C16" t="str">
            <v>90E</v>
          </cell>
          <cell r="D16" t="str">
            <v>90° ELBOW, C.S., 3000#, SW, ASTM A105.</v>
          </cell>
          <cell r="F16" t="str">
            <v>3/4"</v>
          </cell>
          <cell r="G16">
            <v>6</v>
          </cell>
          <cell r="H16" t="str">
            <v>UN</v>
          </cell>
        </row>
        <row r="17">
          <cell r="B17" t="str">
            <v>A2A1</v>
          </cell>
          <cell r="C17" t="str">
            <v>90E</v>
          </cell>
          <cell r="D17" t="str">
            <v>90° ELBOW, C.S., BW, ASTM A234-WPB.</v>
          </cell>
          <cell r="E17" t="str">
            <v>40</v>
          </cell>
          <cell r="F17" t="str">
            <v>3"</v>
          </cell>
          <cell r="G17">
            <v>0</v>
          </cell>
          <cell r="H17" t="str">
            <v>UN</v>
          </cell>
        </row>
        <row r="18">
          <cell r="B18" t="str">
            <v>A2A1</v>
          </cell>
          <cell r="C18" t="str">
            <v>90E</v>
          </cell>
          <cell r="D18" t="str">
            <v>90° ELBOW, C.S., 3000#, SW, ASTM A105.</v>
          </cell>
          <cell r="F18" t="str">
            <v>3/4"</v>
          </cell>
          <cell r="G18">
            <v>2</v>
          </cell>
          <cell r="H18" t="str">
            <v>UN</v>
          </cell>
        </row>
        <row r="19">
          <cell r="B19" t="str">
            <v>A2A1</v>
          </cell>
          <cell r="C19" t="str">
            <v>90E</v>
          </cell>
          <cell r="D19" t="str">
            <v>90° ELBOW, C.S., BW, ASTM A234-WPB.</v>
          </cell>
          <cell r="E19" t="str">
            <v>40</v>
          </cell>
          <cell r="F19" t="str">
            <v>3"</v>
          </cell>
          <cell r="G19">
            <v>117</v>
          </cell>
          <cell r="H19" t="str">
            <v>UN</v>
          </cell>
        </row>
        <row r="20">
          <cell r="B20" t="str">
            <v>A2A1</v>
          </cell>
          <cell r="C20" t="str">
            <v>90E</v>
          </cell>
          <cell r="D20" t="str">
            <v>90° ELBOW, C.S., BW, ASTM A234-WPB.</v>
          </cell>
          <cell r="E20" t="str">
            <v>40</v>
          </cell>
          <cell r="F20" t="str">
            <v>4"</v>
          </cell>
          <cell r="G20">
            <v>35</v>
          </cell>
          <cell r="H20" t="str">
            <v>UN</v>
          </cell>
        </row>
        <row r="21">
          <cell r="B21" t="str">
            <v>A1A1</v>
          </cell>
          <cell r="C21" t="str">
            <v>BAF</v>
          </cell>
          <cell r="D21" t="str">
            <v>FIRE SAFE TRUNNION BALL VALVE, 150#, RFSF, ASTM A216-WCB BODY, SS316 BALL AND STEM, PTFE SEATS.</v>
          </cell>
          <cell r="F21" t="str">
            <v>4"</v>
          </cell>
          <cell r="G21">
            <v>6</v>
          </cell>
          <cell r="H21" t="str">
            <v>UN</v>
          </cell>
        </row>
        <row r="22">
          <cell r="B22" t="str">
            <v>A2A1</v>
          </cell>
          <cell r="C22" t="str">
            <v>BAF</v>
          </cell>
          <cell r="D22" t="str">
            <v>FIRE SAFE TRUNNION BALL VALVE, 300#, RFSF, ASTM A216-WCB BODY, SS316 BALL AND STEM, PTFE SEATS.</v>
          </cell>
          <cell r="F22" t="str">
            <v>3"</v>
          </cell>
          <cell r="G22">
            <v>2</v>
          </cell>
          <cell r="H22" t="str">
            <v>UN</v>
          </cell>
        </row>
        <row r="23">
          <cell r="B23" t="str">
            <v>A1A1</v>
          </cell>
          <cell r="C23" t="str">
            <v>BAS</v>
          </cell>
          <cell r="D23" t="str">
            <v>FIRE SAFE BALL VALVE, 800#, SW, ASTM A105 BODY, SS316 BALL, PTFE SEATS.</v>
          </cell>
          <cell r="F23" t="str">
            <v>1"</v>
          </cell>
          <cell r="G23">
            <v>2</v>
          </cell>
          <cell r="H23" t="str">
            <v>UN</v>
          </cell>
        </row>
        <row r="24">
          <cell r="B24" t="str">
            <v>A1A1</v>
          </cell>
          <cell r="C24" t="str">
            <v>BAS</v>
          </cell>
          <cell r="D24" t="str">
            <v>FIRE SAFE BALL VALVE, 800#, SW, ASTM A105 BODY, SS316 BALL, PTFE SEATS.</v>
          </cell>
          <cell r="F24" t="str">
            <v>3/4"</v>
          </cell>
          <cell r="G24">
            <v>7</v>
          </cell>
          <cell r="H24" t="str">
            <v>UN</v>
          </cell>
        </row>
        <row r="25">
          <cell r="B25" t="str">
            <v>A2A1</v>
          </cell>
          <cell r="C25" t="str">
            <v>BAS</v>
          </cell>
          <cell r="D25" t="str">
            <v>FIRE SAFE BALL VALVE, 800#, SW, ASTM A105 BODY, SS316 BALL, PTFE SEATS.</v>
          </cell>
          <cell r="F25" t="str">
            <v>3/4"</v>
          </cell>
          <cell r="G25">
            <v>2</v>
          </cell>
          <cell r="H25" t="str">
            <v>UN</v>
          </cell>
        </row>
        <row r="26">
          <cell r="B26" t="str">
            <v>A1A1</v>
          </cell>
          <cell r="C26" t="str">
            <v>BAV</v>
          </cell>
          <cell r="D26" t="str">
            <v>FIRE SAFE BALL VALVE, 800#, SExSW, ASTM A105 BODY, SS316 BALL, PTFE SEATS.</v>
          </cell>
          <cell r="F26" t="str">
            <v>3/4"</v>
          </cell>
          <cell r="G26">
            <v>4</v>
          </cell>
          <cell r="H26" t="str">
            <v>UN</v>
          </cell>
        </row>
        <row r="27">
          <cell r="B27" t="str">
            <v>A2A1</v>
          </cell>
          <cell r="C27" t="str">
            <v>BAV</v>
          </cell>
          <cell r="D27" t="str">
            <v>FIRE SAFE BALL VALVE, 800#, SExSW, ASTM A105 BODY, SS316 BALL, PTFE SEATS.</v>
          </cell>
          <cell r="F27" t="str">
            <v>3/4"</v>
          </cell>
          <cell r="G27">
            <v>3</v>
          </cell>
          <cell r="H27" t="str">
            <v>UN</v>
          </cell>
        </row>
        <row r="28">
          <cell r="B28" t="str">
            <v>A2A1</v>
          </cell>
          <cell r="C28" t="str">
            <v>BAV</v>
          </cell>
          <cell r="D28" t="str">
            <v>FIRE SAFE BALL VALVE, 800#, SExSW, ASTM A105 BODY, SS316 BALL, PTFE SEATS.</v>
          </cell>
          <cell r="F28" t="str">
            <v>3/4"</v>
          </cell>
          <cell r="G28">
            <v>2</v>
          </cell>
          <cell r="H28" t="str">
            <v>UN</v>
          </cell>
        </row>
        <row r="29">
          <cell r="B29" t="str">
            <v>A1A1</v>
          </cell>
          <cell r="C29" t="str">
            <v>BP1</v>
          </cell>
          <cell r="D29" t="str">
            <v>BLIND FLANGE, C.S., 150#, RFSF, ASTM A105.</v>
          </cell>
          <cell r="F29" t="str">
            <v>6"</v>
          </cell>
          <cell r="G29">
            <v>0</v>
          </cell>
          <cell r="H29" t="str">
            <v>UN</v>
          </cell>
        </row>
        <row r="30">
          <cell r="B30" t="str">
            <v>A2A1</v>
          </cell>
          <cell r="C30" t="str">
            <v>BP3</v>
          </cell>
          <cell r="D30" t="str">
            <v>BLIND FLANGE, C.S., 300#, RFSF, ASTM A105.</v>
          </cell>
          <cell r="F30" t="str">
            <v>3"</v>
          </cell>
          <cell r="G30">
            <v>0</v>
          </cell>
          <cell r="H30" t="str">
            <v>UN</v>
          </cell>
        </row>
        <row r="31">
          <cell r="B31" t="str">
            <v>A2A1</v>
          </cell>
          <cell r="C31" t="str">
            <v>BP3</v>
          </cell>
          <cell r="D31" t="str">
            <v>BLIND FLANGE, C.S., 300#, RFSF, ASTM A105.</v>
          </cell>
          <cell r="F31" t="str">
            <v>4"</v>
          </cell>
          <cell r="G31">
            <v>1</v>
          </cell>
          <cell r="H31" t="str">
            <v>UN</v>
          </cell>
        </row>
        <row r="32">
          <cell r="B32" t="str">
            <v>A1A1</v>
          </cell>
          <cell r="C32" t="str">
            <v>CAP</v>
          </cell>
          <cell r="D32" t="str">
            <v>CAP, C.S.,  3000#, SW, ASTM A105.</v>
          </cell>
          <cell r="F32" t="str">
            <v>3/4"</v>
          </cell>
          <cell r="G32">
            <v>2</v>
          </cell>
          <cell r="H32" t="str">
            <v>UN</v>
          </cell>
        </row>
        <row r="33">
          <cell r="B33" t="str">
            <v>A1A1</v>
          </cell>
          <cell r="C33" t="str">
            <v>CAP</v>
          </cell>
          <cell r="D33" t="str">
            <v>CAP, C.S.,  3000#, SW, ASTM A105.</v>
          </cell>
          <cell r="F33" t="str">
            <v>1"</v>
          </cell>
          <cell r="G33">
            <v>1</v>
          </cell>
          <cell r="H33" t="str">
            <v>UN</v>
          </cell>
        </row>
        <row r="34">
          <cell r="B34" t="str">
            <v>A2A1</v>
          </cell>
          <cell r="C34" t="str">
            <v>CAP</v>
          </cell>
          <cell r="D34" t="str">
            <v>CAP, C.S.,  3000#, SW, ASTM A105.</v>
          </cell>
          <cell r="F34" t="str">
            <v>3/4"</v>
          </cell>
          <cell r="G34">
            <v>1</v>
          </cell>
          <cell r="H34" t="str">
            <v>UN</v>
          </cell>
        </row>
        <row r="35">
          <cell r="B35" t="str">
            <v>A2A1</v>
          </cell>
          <cell r="C35" t="str">
            <v>CAT</v>
          </cell>
          <cell r="D35" t="str">
            <v>CAP, C.S.,  3000#, THD FEMALE, ASTM A105.</v>
          </cell>
          <cell r="F35" t="str">
            <v>3/4"</v>
          </cell>
          <cell r="G35">
            <v>3</v>
          </cell>
          <cell r="H35" t="str">
            <v>UN</v>
          </cell>
        </row>
        <row r="36">
          <cell r="B36" t="str">
            <v>A1A1</v>
          </cell>
          <cell r="C36" t="str">
            <v>CHF</v>
          </cell>
          <cell r="D36" t="str">
            <v>SWING CHECK VALVE, 150#,  RFSF, ASTM A216-WCB BODY, F6 TRIM.</v>
          </cell>
          <cell r="F36" t="str">
            <v>3"</v>
          </cell>
          <cell r="G36">
            <v>1</v>
          </cell>
          <cell r="H36" t="str">
            <v>UN</v>
          </cell>
        </row>
        <row r="37">
          <cell r="B37" t="str">
            <v>A1A1</v>
          </cell>
          <cell r="C37" t="str">
            <v>CHF</v>
          </cell>
          <cell r="D37" t="str">
            <v>SWING CHECK VALVE, 150#,  RFSF, ASTM A216-WCB BODY, F6 TRIM.</v>
          </cell>
          <cell r="F37" t="str">
            <v>6"</v>
          </cell>
          <cell r="G37">
            <v>4</v>
          </cell>
          <cell r="H37" t="str">
            <v>UN</v>
          </cell>
        </row>
        <row r="38">
          <cell r="B38" t="str">
            <v>A2A1</v>
          </cell>
          <cell r="C38" t="str">
            <v>CHF</v>
          </cell>
          <cell r="D38" t="str">
            <v>SWING CHECK VALVE, 300#,  RFSF, ASTM A216-WCB BODY, F6 TRIM.</v>
          </cell>
          <cell r="F38" t="str">
            <v>3"</v>
          </cell>
          <cell r="G38">
            <v>4</v>
          </cell>
          <cell r="H38" t="str">
            <v>UN</v>
          </cell>
        </row>
        <row r="39">
          <cell r="B39" t="str">
            <v>A1A1</v>
          </cell>
          <cell r="C39" t="str">
            <v>CHS</v>
          </cell>
          <cell r="D39" t="str">
            <v>CHECK VALVE, W/SPRING BALL, 800#, SW, ASTM A105 BODY, 17% Cr. BALL.</v>
          </cell>
          <cell r="F39" t="str">
            <v>3/4"</v>
          </cell>
          <cell r="G39">
            <v>1</v>
          </cell>
          <cell r="H39" t="str">
            <v>UN</v>
          </cell>
        </row>
        <row r="40">
          <cell r="B40" t="str">
            <v>A1A1</v>
          </cell>
          <cell r="C40" t="str">
            <v>CP1</v>
          </cell>
          <cell r="D40" t="str">
            <v>SOCKET WELD FLANGE, C.S., 150#, RFSF, A-105.</v>
          </cell>
          <cell r="E40" t="str">
            <v>80</v>
          </cell>
          <cell r="F40" t="str">
            <v>2"</v>
          </cell>
          <cell r="G40">
            <v>0</v>
          </cell>
          <cell r="H40" t="str">
            <v>UN</v>
          </cell>
        </row>
        <row r="41">
          <cell r="B41" t="str">
            <v>A2A1</v>
          </cell>
          <cell r="C41" t="str">
            <v>CP3</v>
          </cell>
          <cell r="D41" t="str">
            <v>SOCKET WELD FLANGE, C.S., 300#, RFSF, ASTM A105.</v>
          </cell>
          <cell r="E41" t="str">
            <v>80</v>
          </cell>
          <cell r="F41" t="str">
            <v>2"</v>
          </cell>
          <cell r="G41">
            <v>0</v>
          </cell>
          <cell r="H41" t="str">
            <v>UN</v>
          </cell>
        </row>
        <row r="42">
          <cell r="B42" t="str">
            <v>A2A1</v>
          </cell>
          <cell r="C42" t="str">
            <v>CRE</v>
          </cell>
          <cell r="D42" t="str">
            <v>REDUCER CONCENTRIC, C.S., BW, ASTM A234-WPB.</v>
          </cell>
          <cell r="E42" t="str">
            <v>40</v>
          </cell>
          <cell r="F42" t="str">
            <v>3"</v>
          </cell>
          <cell r="G42">
            <v>0</v>
          </cell>
          <cell r="H42" t="str">
            <v>UN</v>
          </cell>
        </row>
        <row r="43">
          <cell r="B43" t="str">
            <v>A2A1</v>
          </cell>
          <cell r="C43" t="str">
            <v>CRE</v>
          </cell>
          <cell r="D43" t="str">
            <v>REDUCER CONCENTRIC, C.S., BW, ASTM A234-WPB.</v>
          </cell>
          <cell r="E43" t="str">
            <v>40</v>
          </cell>
          <cell r="F43" t="str">
            <v>4"</v>
          </cell>
          <cell r="G43">
            <v>1</v>
          </cell>
          <cell r="H43" t="str">
            <v>UN</v>
          </cell>
        </row>
        <row r="44">
          <cell r="B44" t="str">
            <v>A2A1</v>
          </cell>
          <cell r="C44" t="str">
            <v>CRE</v>
          </cell>
          <cell r="D44" t="str">
            <v>REDUCER CONCENTRIC, C.S., BW, ASTM A234-WPB.</v>
          </cell>
          <cell r="E44" t="str">
            <v>40</v>
          </cell>
          <cell r="F44" t="str">
            <v>4"</v>
          </cell>
          <cell r="G44">
            <v>3</v>
          </cell>
          <cell r="H44" t="str">
            <v>UN</v>
          </cell>
        </row>
        <row r="45">
          <cell r="B45" t="str">
            <v>A1A1</v>
          </cell>
          <cell r="C45" t="str">
            <v>ERE</v>
          </cell>
          <cell r="D45" t="str">
            <v>REDUCER ECCENTRIC, C.S., BW, ASTM A234-WPB.</v>
          </cell>
          <cell r="E45" t="str">
            <v>40</v>
          </cell>
          <cell r="F45" t="str">
            <v>6"</v>
          </cell>
          <cell r="G45">
            <v>1</v>
          </cell>
          <cell r="H45" t="str">
            <v>UN</v>
          </cell>
        </row>
        <row r="46">
          <cell r="B46" t="str">
            <v>A1A1</v>
          </cell>
          <cell r="C46" t="str">
            <v>GAF</v>
          </cell>
          <cell r="D46" t="str">
            <v>GATE VALVE, 150#, RFSF, ASTM A216-WCB BODY, F6 TRIM.</v>
          </cell>
          <cell r="F46" t="str">
            <v>3"</v>
          </cell>
          <cell r="G46">
            <v>3</v>
          </cell>
          <cell r="H46" t="str">
            <v>UN</v>
          </cell>
        </row>
        <row r="47">
          <cell r="B47" t="str">
            <v>A1A1</v>
          </cell>
          <cell r="C47" t="str">
            <v>GAF</v>
          </cell>
          <cell r="D47" t="str">
            <v>GATE VALVE, 150#, RFSF, ASTM A216-WCB BODY, F6 TRIM.</v>
          </cell>
          <cell r="F47" t="str">
            <v>6"</v>
          </cell>
          <cell r="G47">
            <v>13</v>
          </cell>
          <cell r="H47" t="str">
            <v>UN</v>
          </cell>
        </row>
        <row r="48">
          <cell r="B48" t="str">
            <v>A2A1</v>
          </cell>
          <cell r="C48" t="str">
            <v>GAF</v>
          </cell>
          <cell r="D48" t="str">
            <v>GATE VALVE, 300#, RFSF, ASTM A216-WCB BODY, F6 TRIM.</v>
          </cell>
          <cell r="F48" t="str">
            <v>3"</v>
          </cell>
          <cell r="G48">
            <v>8</v>
          </cell>
          <cell r="H48" t="str">
            <v>UN</v>
          </cell>
        </row>
        <row r="49">
          <cell r="B49" t="str">
            <v>A2A1</v>
          </cell>
          <cell r="C49" t="str">
            <v>GAF</v>
          </cell>
          <cell r="D49" t="str">
            <v>GATE VALVE, 300#, RFSF, ASTM A216-WCB BODY, F6 TRIM.</v>
          </cell>
          <cell r="F49" t="str">
            <v>4"</v>
          </cell>
          <cell r="G49">
            <v>4</v>
          </cell>
          <cell r="H49" t="str">
            <v>UN</v>
          </cell>
        </row>
        <row r="50">
          <cell r="B50" t="str">
            <v>A2A1</v>
          </cell>
          <cell r="C50" t="str">
            <v>GAF</v>
          </cell>
          <cell r="D50" t="str">
            <v>GATE VALVE, 300#, RFSF, ASTM A216-WCB BODY, F6 TRIM.</v>
          </cell>
          <cell r="F50" t="str">
            <v>6"</v>
          </cell>
          <cell r="G50">
            <v>1</v>
          </cell>
          <cell r="H50" t="str">
            <v>UN</v>
          </cell>
        </row>
        <row r="51">
          <cell r="B51" t="str">
            <v>A1A1</v>
          </cell>
          <cell r="C51" t="str">
            <v>GAS</v>
          </cell>
          <cell r="D51" t="str">
            <v>GATE VALVE, 800#, SW, RB, ASTM A-105 BODY, F6 STEAM, F6 SOLID WEDGE.</v>
          </cell>
          <cell r="F51" t="str">
            <v>3/4"</v>
          </cell>
          <cell r="G51">
            <v>11</v>
          </cell>
          <cell r="H51" t="str">
            <v>UN</v>
          </cell>
        </row>
        <row r="52">
          <cell r="B52" t="str">
            <v>A1A1</v>
          </cell>
          <cell r="C52" t="str">
            <v>GAS</v>
          </cell>
          <cell r="D52" t="str">
            <v>GATE VALVE, 800#, SW, RB, ASTM A-105 BODY, F6 STEAM, F6 SOLID WEDGE.</v>
          </cell>
          <cell r="F52" t="str">
            <v>2"</v>
          </cell>
          <cell r="G52">
            <v>0</v>
          </cell>
          <cell r="H52" t="str">
            <v>UN</v>
          </cell>
        </row>
        <row r="53">
          <cell r="B53" t="str">
            <v>A1A1</v>
          </cell>
          <cell r="C53" t="str">
            <v>GAS</v>
          </cell>
          <cell r="D53" t="str">
            <v>GATE VALVE, 800#, SW, RB, ASTM A-105 BODY, F6 STEAM, F6 SOLID WEDGE.</v>
          </cell>
          <cell r="F53" t="str">
            <v>3/4"</v>
          </cell>
          <cell r="G53">
            <v>0</v>
          </cell>
          <cell r="H53" t="str">
            <v>UN</v>
          </cell>
        </row>
        <row r="54">
          <cell r="B54" t="str">
            <v>A1A1/A</v>
          </cell>
          <cell r="C54" t="str">
            <v>GAS</v>
          </cell>
          <cell r="D54" t="str">
            <v>GATE VALVE,800#, SW, ASTM A-105 BODY, WITH TWO 6" LENGHT NIPPLES WELDED ON ENDS BY THE MANUFACTURER, F6+HARD FACE TRIM.</v>
          </cell>
          <cell r="E54" t="str">
            <v>80</v>
          </cell>
          <cell r="F54" t="str">
            <v>3/4"</v>
          </cell>
          <cell r="G54">
            <v>1</v>
          </cell>
          <cell r="H54" t="str">
            <v>UN</v>
          </cell>
        </row>
        <row r="55">
          <cell r="B55" t="str">
            <v>A2A1</v>
          </cell>
          <cell r="C55" t="str">
            <v>GAS</v>
          </cell>
          <cell r="D55" t="str">
            <v>GATE VALVE, 800#, SW, RB, ASTM A-105 BODY, F6 STEAM, F6 SOLID WEDGE.</v>
          </cell>
          <cell r="F55" t="str">
            <v>1 1/2"</v>
          </cell>
          <cell r="G55">
            <v>1</v>
          </cell>
          <cell r="H55" t="str">
            <v>UN</v>
          </cell>
        </row>
        <row r="56">
          <cell r="B56" t="str">
            <v>A2A1</v>
          </cell>
          <cell r="C56" t="str">
            <v>GAS</v>
          </cell>
          <cell r="D56" t="str">
            <v>GATE VALVE, 800#, SW, RB, ASTM A-105 BODY, F6 STEAM, F6 SOLID WEDGE.</v>
          </cell>
          <cell r="F56" t="str">
            <v>3/4"</v>
          </cell>
          <cell r="G56">
            <v>17</v>
          </cell>
          <cell r="H56" t="str">
            <v>UN</v>
          </cell>
        </row>
        <row r="57">
          <cell r="B57" t="str">
            <v>A2A1</v>
          </cell>
          <cell r="C57" t="str">
            <v>GAS</v>
          </cell>
          <cell r="D57" t="str">
            <v>GATE VALVE, 800#, SW, RB, ASTM A-105 BODY, F6 STEAM, F6 SOLID WEDGE.</v>
          </cell>
          <cell r="F57" t="str">
            <v>3/4"</v>
          </cell>
          <cell r="G57">
            <v>0</v>
          </cell>
          <cell r="H57" t="str">
            <v>UN</v>
          </cell>
        </row>
        <row r="58">
          <cell r="B58" t="str">
            <v>A2A1</v>
          </cell>
          <cell r="C58" t="str">
            <v>GAV</v>
          </cell>
          <cell r="D58" t="str">
            <v>GATE VALVE, 800#, SExSW, RB, ASTM A-105 BODY, F6 STEAM, F6 SOLID WEDGE.</v>
          </cell>
          <cell r="F58" t="str">
            <v>3/4"</v>
          </cell>
          <cell r="G58">
            <v>7</v>
          </cell>
          <cell r="H58" t="str">
            <v>UN</v>
          </cell>
        </row>
        <row r="59">
          <cell r="B59" t="str">
            <v>A2A1</v>
          </cell>
          <cell r="C59" t="str">
            <v>GLF</v>
          </cell>
          <cell r="D59" t="str">
            <v>GLOBE VALVE, 300#, RFSF, A216-WCB BODY, F6 TRIM.</v>
          </cell>
          <cell r="F59" t="str">
            <v>3"</v>
          </cell>
          <cell r="G59">
            <v>2</v>
          </cell>
          <cell r="H59" t="str">
            <v>UN</v>
          </cell>
        </row>
        <row r="60">
          <cell r="B60" t="str">
            <v>A1A1</v>
          </cell>
          <cell r="C60" t="str">
            <v>GLS</v>
          </cell>
          <cell r="D60" t="str">
            <v>GLOBE VALVE, 800#, SW, ASTM A105 BODY, F6 TRIM.</v>
          </cell>
          <cell r="F60" t="str">
            <v>1"</v>
          </cell>
          <cell r="G60">
            <v>1</v>
          </cell>
          <cell r="H60" t="str">
            <v>UN</v>
          </cell>
        </row>
        <row r="61">
          <cell r="B61" t="str">
            <v>A2A1</v>
          </cell>
          <cell r="C61" t="str">
            <v>GLS</v>
          </cell>
          <cell r="D61" t="str">
            <v>GLOBE VALVE, 800#, SW, ASTM A105 BODY, F6 TRIM.</v>
          </cell>
          <cell r="F61" t="str">
            <v>3/4"</v>
          </cell>
          <cell r="G61">
            <v>1</v>
          </cell>
          <cell r="H61" t="str">
            <v>UN</v>
          </cell>
        </row>
        <row r="62">
          <cell r="B62" t="str">
            <v>A1A1</v>
          </cell>
          <cell r="C62" t="str">
            <v>GR1</v>
          </cell>
          <cell r="D62" t="str">
            <v>SPW GASKET, 150#, AISI 304 WITH GRAFOIL FILLER.</v>
          </cell>
          <cell r="F62" t="str">
            <v>2"</v>
          </cell>
          <cell r="G62">
            <v>0</v>
          </cell>
          <cell r="H62" t="str">
            <v>UN</v>
          </cell>
        </row>
        <row r="63">
          <cell r="B63" t="str">
            <v>A1A1</v>
          </cell>
          <cell r="C63" t="str">
            <v>GR1</v>
          </cell>
          <cell r="D63" t="str">
            <v>SPW GASKET, 150#, AISI 304 WITH GRAFOIL FILLER.</v>
          </cell>
          <cell r="F63" t="str">
            <v>3"</v>
          </cell>
          <cell r="G63">
            <v>8</v>
          </cell>
          <cell r="H63" t="str">
            <v>UN</v>
          </cell>
        </row>
        <row r="64">
          <cell r="B64" t="str">
            <v>A1A1</v>
          </cell>
          <cell r="C64" t="str">
            <v>GR1</v>
          </cell>
          <cell r="D64" t="str">
            <v>SPW GASKET, 150#, AISI 304 WITH GRAFOIL FILLER.</v>
          </cell>
          <cell r="F64" t="str">
            <v>4"</v>
          </cell>
          <cell r="G64">
            <v>21</v>
          </cell>
          <cell r="H64" t="str">
            <v>UN</v>
          </cell>
        </row>
        <row r="65">
          <cell r="B65" t="str">
            <v>A1A1</v>
          </cell>
          <cell r="C65" t="str">
            <v>GR1</v>
          </cell>
          <cell r="D65" t="str">
            <v>SPW GASKET, 150#, AISI 304 WITH GRAFOIL FILLER.</v>
          </cell>
          <cell r="F65" t="str">
            <v>6"</v>
          </cell>
          <cell r="G65">
            <v>36</v>
          </cell>
          <cell r="H65" t="str">
            <v>UN</v>
          </cell>
        </row>
        <row r="66">
          <cell r="B66" t="str">
            <v>A1A1</v>
          </cell>
          <cell r="C66" t="str">
            <v>GR3</v>
          </cell>
          <cell r="D66" t="str">
            <v>SPW GASKET, 300#, AISI 304 WITH GRAFOIL FILLER,</v>
          </cell>
          <cell r="F66" t="str">
            <v>6"</v>
          </cell>
          <cell r="G66">
            <v>1</v>
          </cell>
          <cell r="H66" t="str">
            <v>UN</v>
          </cell>
        </row>
        <row r="67">
          <cell r="B67" t="str">
            <v>A2A1</v>
          </cell>
          <cell r="C67" t="str">
            <v>GR3</v>
          </cell>
          <cell r="D67" t="str">
            <v>SPW GASKET, 300#, AISI 304 WITH GRAFOIL FILLER.</v>
          </cell>
          <cell r="F67" t="str">
            <v>2 1/2"</v>
          </cell>
          <cell r="G67">
            <v>0</v>
          </cell>
          <cell r="H67" t="str">
            <v>UN</v>
          </cell>
        </row>
        <row r="68">
          <cell r="B68" t="str">
            <v>A2A1</v>
          </cell>
          <cell r="C68" t="str">
            <v>GR3</v>
          </cell>
          <cell r="D68" t="str">
            <v>SPW GASKET, 300#, AISI 304 WITH GRAFOIL FILLER.</v>
          </cell>
          <cell r="F68" t="str">
            <v>2"</v>
          </cell>
          <cell r="G68">
            <v>0</v>
          </cell>
          <cell r="H68" t="str">
            <v>UN</v>
          </cell>
        </row>
        <row r="69">
          <cell r="B69" t="str">
            <v>A2A1</v>
          </cell>
          <cell r="C69" t="str">
            <v>GR3</v>
          </cell>
          <cell r="D69" t="str">
            <v>SPW GASKET, 300#, AISI 304 WITH GRAFOIL FILLER.</v>
          </cell>
          <cell r="F69" t="str">
            <v>3"</v>
          </cell>
          <cell r="G69">
            <v>47</v>
          </cell>
          <cell r="H69" t="str">
            <v>UN</v>
          </cell>
        </row>
        <row r="70">
          <cell r="B70" t="str">
            <v>A2A1</v>
          </cell>
          <cell r="C70" t="str">
            <v>GR3</v>
          </cell>
          <cell r="D70" t="str">
            <v>SPW GASKET, 300#, AISI 304 WITH GRAFOIL FILLER.</v>
          </cell>
          <cell r="F70" t="str">
            <v>4"</v>
          </cell>
          <cell r="G70">
            <v>10</v>
          </cell>
          <cell r="H70" t="str">
            <v>UN</v>
          </cell>
        </row>
        <row r="71">
          <cell r="B71" t="str">
            <v>A2A1</v>
          </cell>
          <cell r="C71" t="str">
            <v>GR3</v>
          </cell>
          <cell r="D71" t="str">
            <v>SPW GASKET, 300#, AISI 304 WITH GRAFOIL FILLER.</v>
          </cell>
          <cell r="F71" t="str">
            <v>6"</v>
          </cell>
          <cell r="G71">
            <v>5</v>
          </cell>
          <cell r="H71" t="str">
            <v>UN</v>
          </cell>
        </row>
        <row r="72">
          <cell r="B72" t="str">
            <v>A1A1/A</v>
          </cell>
          <cell r="C72" t="str">
            <v>HAF</v>
          </cell>
          <cell r="D72" t="str">
            <v>HALF COUPLING, C.S., 3000#, SW, ASTM A105.</v>
          </cell>
          <cell r="F72" t="str">
            <v>3/4"</v>
          </cell>
          <cell r="G72">
            <v>3</v>
          </cell>
          <cell r="H72" t="str">
            <v>UN</v>
          </cell>
        </row>
        <row r="73">
          <cell r="B73" t="str">
            <v>A1A1</v>
          </cell>
          <cell r="C73" t="str">
            <v>NPE</v>
          </cell>
          <cell r="D73" t="str">
            <v>NIPPLE, C.S., PE, SMLS, ASTM A53-B.</v>
          </cell>
          <cell r="E73" t="str">
            <v>80</v>
          </cell>
          <cell r="F73" t="str">
            <v>3/4"</v>
          </cell>
          <cell r="G73">
            <v>17</v>
          </cell>
          <cell r="H73" t="str">
            <v>UN</v>
          </cell>
        </row>
        <row r="74">
          <cell r="B74" t="str">
            <v>A1A1</v>
          </cell>
          <cell r="C74" t="str">
            <v>NPE</v>
          </cell>
          <cell r="D74" t="str">
            <v>NIPPLE, C.S., PE, SMLS, ASTM A53-B.</v>
          </cell>
          <cell r="E74" t="str">
            <v>80</v>
          </cell>
          <cell r="F74" t="str">
            <v>3/4"</v>
          </cell>
          <cell r="G74">
            <v>4</v>
          </cell>
          <cell r="H74" t="str">
            <v>UN</v>
          </cell>
        </row>
        <row r="75">
          <cell r="B75" t="str">
            <v>A2A1</v>
          </cell>
          <cell r="C75" t="str">
            <v>NPE</v>
          </cell>
          <cell r="D75" t="str">
            <v>NIPPLE, C.S., PE, SMLS, ASTM A53-B.</v>
          </cell>
          <cell r="E75" t="str">
            <v>80</v>
          </cell>
          <cell r="F75" t="str">
            <v>3/4"</v>
          </cell>
          <cell r="G75">
            <v>14</v>
          </cell>
          <cell r="H75" t="str">
            <v>UN</v>
          </cell>
        </row>
        <row r="76">
          <cell r="B76" t="str">
            <v>A2A1</v>
          </cell>
          <cell r="C76" t="str">
            <v>NPE</v>
          </cell>
          <cell r="D76" t="str">
            <v>NIPPLE, C.S., PE, SMLS, ASTM A53-B.</v>
          </cell>
          <cell r="E76" t="str">
            <v>80</v>
          </cell>
          <cell r="F76" t="str">
            <v>3/4"</v>
          </cell>
          <cell r="G76">
            <v>3</v>
          </cell>
          <cell r="H76" t="str">
            <v>UN</v>
          </cell>
        </row>
        <row r="77">
          <cell r="B77" t="str">
            <v>A2A1</v>
          </cell>
          <cell r="C77" t="str">
            <v>NPE</v>
          </cell>
          <cell r="D77" t="str">
            <v>NIPPLE, C.S., PE, SMLS, ASTM A53-B.</v>
          </cell>
          <cell r="E77" t="str">
            <v>80</v>
          </cell>
          <cell r="F77" t="str">
            <v>2"</v>
          </cell>
          <cell r="G77">
            <v>0</v>
          </cell>
          <cell r="H77" t="str">
            <v>UN</v>
          </cell>
        </row>
        <row r="78">
          <cell r="B78" t="str">
            <v>A2A1</v>
          </cell>
          <cell r="C78" t="str">
            <v>NPE</v>
          </cell>
          <cell r="D78" t="str">
            <v>NIPPLE, C.S., PE, SMLS, ASTM A53-B.</v>
          </cell>
          <cell r="E78" t="str">
            <v>80</v>
          </cell>
          <cell r="F78" t="str">
            <v>3/4"</v>
          </cell>
          <cell r="G78">
            <v>5</v>
          </cell>
          <cell r="H78" t="str">
            <v>UN</v>
          </cell>
        </row>
        <row r="79">
          <cell r="B79" t="str">
            <v>A1A1</v>
          </cell>
          <cell r="C79" t="str">
            <v>NTO</v>
          </cell>
          <cell r="D79" t="str">
            <v>DELETED ITEM.</v>
          </cell>
          <cell r="E79" t="str">
            <v>80</v>
          </cell>
          <cell r="F79" t="str">
            <v>3/4"</v>
          </cell>
          <cell r="G79">
            <v>0</v>
          </cell>
          <cell r="H79" t="str">
            <v>UN</v>
          </cell>
        </row>
        <row r="80">
          <cell r="B80" t="str">
            <v>A1A1</v>
          </cell>
          <cell r="C80" t="str">
            <v>NTO</v>
          </cell>
          <cell r="D80" t="str">
            <v>NIPPLE, C.S., SMLS, PE x THD, ASTM A53-B.</v>
          </cell>
          <cell r="E80" t="str">
            <v>160</v>
          </cell>
          <cell r="F80" t="str">
            <v>3/4"</v>
          </cell>
          <cell r="G80">
            <v>0</v>
          </cell>
          <cell r="H80" t="str">
            <v>UN</v>
          </cell>
        </row>
        <row r="81">
          <cell r="B81" t="str">
            <v>A2A1</v>
          </cell>
          <cell r="C81" t="str">
            <v>NTO</v>
          </cell>
          <cell r="D81" t="str">
            <v>DELETED ITEM.</v>
          </cell>
          <cell r="E81" t="str">
            <v>80</v>
          </cell>
          <cell r="F81" t="str">
            <v>3/4"</v>
          </cell>
          <cell r="G81">
            <v>0</v>
          </cell>
          <cell r="H81" t="str">
            <v>UN</v>
          </cell>
        </row>
        <row r="82">
          <cell r="B82" t="str">
            <v>A2A1</v>
          </cell>
          <cell r="C82" t="str">
            <v>NTO</v>
          </cell>
          <cell r="D82" t="str">
            <v>NIPPLE, C.S., SMLS, PE x THD, ASTM A53-B.</v>
          </cell>
          <cell r="E82" t="str">
            <v>160</v>
          </cell>
          <cell r="F82" t="str">
            <v>3/4"</v>
          </cell>
          <cell r="G82">
            <v>2</v>
          </cell>
          <cell r="H82" t="str">
            <v>U</v>
          </cell>
        </row>
        <row r="83">
          <cell r="B83" t="str">
            <v>A1A1</v>
          </cell>
          <cell r="C83" t="str">
            <v>ORI</v>
          </cell>
          <cell r="D83" t="str">
            <v>COUPLES OF C.S., WELDING NECK ORIFICE FLANGES, 300#, RFSF, ASTM A105.</v>
          </cell>
          <cell r="E83" t="str">
            <v>40</v>
          </cell>
          <cell r="F83" t="str">
            <v>6"</v>
          </cell>
          <cell r="G83">
            <v>2</v>
          </cell>
          <cell r="H83" t="str">
            <v>UN</v>
          </cell>
        </row>
        <row r="84">
          <cell r="B84" t="str">
            <v>A2A1</v>
          </cell>
          <cell r="C84" t="str">
            <v>ORI</v>
          </cell>
          <cell r="D84" t="str">
            <v>COUPLES OF C.S., WELDING NECK ORIFICE FLANGES, 300#, RFSF, ASTM A105.</v>
          </cell>
          <cell r="E84" t="str">
            <v>40</v>
          </cell>
          <cell r="F84" t="str">
            <v>3"</v>
          </cell>
          <cell r="G84">
            <v>3</v>
          </cell>
          <cell r="H84" t="str">
            <v>UN</v>
          </cell>
        </row>
        <row r="85">
          <cell r="B85" t="str">
            <v>A2A1</v>
          </cell>
          <cell r="C85" t="str">
            <v>ORI</v>
          </cell>
          <cell r="D85" t="str">
            <v>COUPLES OF C.S., WELDING NECK ORIFICE FLANGES, 300#, RFSF, ASTM A105.</v>
          </cell>
          <cell r="E85" t="str">
            <v>40</v>
          </cell>
          <cell r="F85" t="str">
            <v>4"</v>
          </cell>
          <cell r="G85">
            <v>1</v>
          </cell>
          <cell r="H85" t="str">
            <v>UN</v>
          </cell>
        </row>
        <row r="86">
          <cell r="B86" t="str">
            <v>A1A1</v>
          </cell>
          <cell r="C86" t="str">
            <v>PIP</v>
          </cell>
          <cell r="D86" t="str">
            <v>PIPE, C.S., BE, SMLS, ASTM A 53 Gr.B.</v>
          </cell>
          <cell r="E86" t="str">
            <v>20</v>
          </cell>
          <cell r="F86" t="str">
            <v>10"</v>
          </cell>
          <cell r="G86">
            <v>11.699999809265137</v>
          </cell>
          <cell r="H86" t="str">
            <v>m</v>
          </cell>
        </row>
        <row r="87">
          <cell r="B87" t="str">
            <v>A1A1</v>
          </cell>
          <cell r="C87" t="str">
            <v>PIP</v>
          </cell>
          <cell r="D87" t="str">
            <v>PIPE, C.S., PE, SMLS, ASTM A53 Gr.B.</v>
          </cell>
          <cell r="E87" t="str">
            <v>80</v>
          </cell>
          <cell r="F87" t="str">
            <v>3/4"</v>
          </cell>
          <cell r="G87">
            <v>24</v>
          </cell>
          <cell r="H87" t="str">
            <v>m</v>
          </cell>
        </row>
        <row r="88">
          <cell r="B88" t="str">
            <v>A1A1</v>
          </cell>
          <cell r="C88" t="str">
            <v>PIP</v>
          </cell>
          <cell r="D88" t="str">
            <v>PIPE, C.S., BE, SMLS, ASTM A 53 Gr.B.</v>
          </cell>
          <cell r="E88" t="str">
            <v>40</v>
          </cell>
          <cell r="F88" t="str">
            <v>6"</v>
          </cell>
          <cell r="G88">
            <v>67</v>
          </cell>
          <cell r="H88" t="str">
            <v>m</v>
          </cell>
        </row>
        <row r="89">
          <cell r="B89" t="str">
            <v>A1A1</v>
          </cell>
          <cell r="C89" t="str">
            <v>PIP</v>
          </cell>
          <cell r="D89" t="str">
            <v>PIPE, C.S., BE, SMLS, ASTM A 53 Gr.B.</v>
          </cell>
          <cell r="E89" t="str">
            <v>40</v>
          </cell>
          <cell r="F89" t="str">
            <v>3"</v>
          </cell>
          <cell r="G89">
            <v>153.72000122070313</v>
          </cell>
          <cell r="H89" t="str">
            <v>m</v>
          </cell>
        </row>
        <row r="90">
          <cell r="B90" t="str">
            <v>A1A1</v>
          </cell>
          <cell r="C90" t="str">
            <v>PIP</v>
          </cell>
          <cell r="D90" t="str">
            <v>PIPE, C.S., BE, SMLS, ASTM A 53 Gr.B.</v>
          </cell>
          <cell r="E90" t="str">
            <v>40</v>
          </cell>
          <cell r="F90" t="str">
            <v>4"</v>
          </cell>
          <cell r="G90">
            <v>117.30000305175781</v>
          </cell>
          <cell r="H90" t="str">
            <v>m</v>
          </cell>
        </row>
        <row r="91">
          <cell r="B91" t="str">
            <v>A1A1</v>
          </cell>
          <cell r="C91" t="str">
            <v>PIP</v>
          </cell>
          <cell r="D91" t="str">
            <v>PIPE, C.S., BE, SMLS, ASTM A 53 Gr.B.</v>
          </cell>
          <cell r="E91" t="str">
            <v>40</v>
          </cell>
          <cell r="F91" t="str">
            <v>6"</v>
          </cell>
          <cell r="G91">
            <v>784.17000126838684</v>
          </cell>
          <cell r="H91" t="str">
            <v>m</v>
          </cell>
        </row>
        <row r="92">
          <cell r="B92" t="str">
            <v>A1A1</v>
          </cell>
          <cell r="C92" t="str">
            <v>PIP</v>
          </cell>
          <cell r="D92" t="str">
            <v>PIPE, C.S., PE, SMLS, ASTM A53 Gr.B.</v>
          </cell>
          <cell r="E92" t="str">
            <v>80</v>
          </cell>
          <cell r="F92" t="str">
            <v>1"</v>
          </cell>
          <cell r="G92">
            <v>24.700000762939453</v>
          </cell>
          <cell r="H92" t="str">
            <v>m</v>
          </cell>
        </row>
        <row r="93">
          <cell r="B93" t="str">
            <v>A1A1</v>
          </cell>
          <cell r="C93" t="str">
            <v>PIP</v>
          </cell>
          <cell r="D93" t="str">
            <v>PIPE, C.S., PE, SMLS, ASTM A53 Gr.B.</v>
          </cell>
          <cell r="E93" t="str">
            <v>80</v>
          </cell>
          <cell r="F93" t="str">
            <v>2"</v>
          </cell>
          <cell r="G93">
            <v>0</v>
          </cell>
          <cell r="H93" t="str">
            <v>m</v>
          </cell>
        </row>
        <row r="94">
          <cell r="B94" t="str">
            <v>A1A1</v>
          </cell>
          <cell r="C94" t="str">
            <v>PIP</v>
          </cell>
          <cell r="D94" t="str">
            <v>PIPE, C.S., PE, SMLS, ASTM A53 Gr.B.</v>
          </cell>
          <cell r="E94" t="str">
            <v>80</v>
          </cell>
          <cell r="F94" t="str">
            <v>3/4"</v>
          </cell>
          <cell r="G94">
            <v>11.5</v>
          </cell>
          <cell r="H94" t="str">
            <v>m</v>
          </cell>
        </row>
        <row r="95">
          <cell r="B95" t="str">
            <v>A1A1/A</v>
          </cell>
          <cell r="C95" t="str">
            <v>PIP</v>
          </cell>
          <cell r="D95" t="str">
            <v>PIPE, C.S., PE, SMLS, ASTM A53 Gr.B.</v>
          </cell>
          <cell r="E95" t="str">
            <v>80</v>
          </cell>
          <cell r="F95" t="str">
            <v>3/4"</v>
          </cell>
          <cell r="G95">
            <v>6</v>
          </cell>
          <cell r="H95" t="str">
            <v>m</v>
          </cell>
        </row>
        <row r="96">
          <cell r="B96" t="str">
            <v>A2A1</v>
          </cell>
          <cell r="C96" t="str">
            <v>PIP</v>
          </cell>
          <cell r="D96" t="str">
            <v>PIPE, C.S., BE, SMLS, ASTM A 53 Gr.B.</v>
          </cell>
          <cell r="E96" t="str">
            <v>40</v>
          </cell>
          <cell r="F96" t="str">
            <v>3"</v>
          </cell>
          <cell r="G96">
            <v>61</v>
          </cell>
          <cell r="H96" t="str">
            <v>m</v>
          </cell>
        </row>
        <row r="97">
          <cell r="B97" t="str">
            <v>A2A1</v>
          </cell>
          <cell r="C97" t="str">
            <v>PIP</v>
          </cell>
          <cell r="D97" t="str">
            <v>PIPE, C.S., PE, SMLS, ASTM A53 Gr.B.</v>
          </cell>
          <cell r="E97" t="str">
            <v>80</v>
          </cell>
          <cell r="F97" t="str">
            <v>3/4"</v>
          </cell>
          <cell r="G97">
            <v>1</v>
          </cell>
          <cell r="H97" t="str">
            <v>m</v>
          </cell>
        </row>
        <row r="98">
          <cell r="B98" t="str">
            <v>A2A1</v>
          </cell>
          <cell r="C98" t="str">
            <v>PIP</v>
          </cell>
          <cell r="D98" t="str">
            <v>PIPE, C.S., BE, SMLS, ASTM A 53 Gr.B.</v>
          </cell>
          <cell r="E98" t="str">
            <v>40</v>
          </cell>
          <cell r="F98" t="str">
            <v>3"</v>
          </cell>
          <cell r="G98">
            <v>128</v>
          </cell>
          <cell r="H98" t="str">
            <v>m</v>
          </cell>
        </row>
        <row r="99">
          <cell r="B99" t="str">
            <v>A2A1</v>
          </cell>
          <cell r="C99" t="str">
            <v>PIP</v>
          </cell>
          <cell r="D99" t="str">
            <v>PIPE, C.S., BE, SMLS, ASTM A 53 Gr.B.</v>
          </cell>
          <cell r="E99" t="str">
            <v>40</v>
          </cell>
          <cell r="F99" t="str">
            <v>4"</v>
          </cell>
          <cell r="G99">
            <v>129</v>
          </cell>
          <cell r="H99" t="str">
            <v>m</v>
          </cell>
        </row>
        <row r="100">
          <cell r="B100" t="str">
            <v>A2A1</v>
          </cell>
          <cell r="C100" t="str">
            <v>PIP</v>
          </cell>
          <cell r="D100" t="str">
            <v>PIPE, C.S., BE, SMLS, ASTM A 53 Gr.B.</v>
          </cell>
          <cell r="E100" t="str">
            <v>40</v>
          </cell>
          <cell r="F100" t="str">
            <v>3"</v>
          </cell>
          <cell r="G100">
            <v>3038.099999666214</v>
          </cell>
          <cell r="H100" t="str">
            <v>m</v>
          </cell>
        </row>
        <row r="101">
          <cell r="B101" t="str">
            <v>A2A1</v>
          </cell>
          <cell r="C101" t="str">
            <v>PIP</v>
          </cell>
          <cell r="D101" t="str">
            <v>PIPE, C.S., BE, SMLS, ASTM A 53 Gr.B.</v>
          </cell>
          <cell r="E101" t="str">
            <v>40</v>
          </cell>
          <cell r="F101" t="str">
            <v>4"</v>
          </cell>
          <cell r="G101">
            <v>101</v>
          </cell>
          <cell r="H101" t="str">
            <v>m</v>
          </cell>
        </row>
        <row r="102">
          <cell r="B102" t="str">
            <v>A2A1</v>
          </cell>
          <cell r="C102" t="str">
            <v>PIP</v>
          </cell>
          <cell r="D102" t="str">
            <v>PIPE, C.S., PE, SMLS, ASTM A53 Gr.B.</v>
          </cell>
          <cell r="E102" t="str">
            <v>80</v>
          </cell>
          <cell r="F102" t="str">
            <v>1 1/2"</v>
          </cell>
          <cell r="G102">
            <v>2</v>
          </cell>
          <cell r="H102" t="str">
            <v>m</v>
          </cell>
        </row>
        <row r="103">
          <cell r="B103" t="str">
            <v>A2A1</v>
          </cell>
          <cell r="C103" t="str">
            <v>PIP</v>
          </cell>
          <cell r="D103" t="str">
            <v>PIPE, C.S., PE, SMLS, ASTM A53 Gr.B.</v>
          </cell>
          <cell r="E103" t="str">
            <v>80</v>
          </cell>
          <cell r="F103" t="str">
            <v>3/4"</v>
          </cell>
          <cell r="G103">
            <v>2.5</v>
          </cell>
          <cell r="H103" t="str">
            <v>m</v>
          </cell>
        </row>
        <row r="104">
          <cell r="B104" t="str">
            <v>A1A1</v>
          </cell>
          <cell r="C104" t="str">
            <v>PRT</v>
          </cell>
          <cell r="D104" t="str">
            <v>PLUG, C.S., 3000#, MALE THREADED, ASTM A105.</v>
          </cell>
          <cell r="F104" t="str">
            <v>3/4"</v>
          </cell>
          <cell r="G104">
            <v>5</v>
          </cell>
          <cell r="H104" t="str">
            <v>UN</v>
          </cell>
        </row>
        <row r="105">
          <cell r="B105" t="str">
            <v>A1A1</v>
          </cell>
          <cell r="C105" t="str">
            <v>PRT</v>
          </cell>
          <cell r="D105" t="str">
            <v>PLUG, C.S., 3000#, MALE THREADED, ASTM A105.</v>
          </cell>
          <cell r="F105" t="str">
            <v>3/4"</v>
          </cell>
          <cell r="G105">
            <v>2</v>
          </cell>
          <cell r="H105" t="str">
            <v>UN</v>
          </cell>
        </row>
        <row r="106">
          <cell r="B106" t="str">
            <v>A2A1</v>
          </cell>
          <cell r="C106" t="str">
            <v>PRT</v>
          </cell>
          <cell r="D106" t="str">
            <v>PLUG, C.S., 3000#, MALE THREADED, ASTM A105.</v>
          </cell>
          <cell r="F106" t="str">
            <v>3/4"</v>
          </cell>
          <cell r="G106">
            <v>10</v>
          </cell>
          <cell r="H106" t="str">
            <v>UN</v>
          </cell>
        </row>
        <row r="107">
          <cell r="B107" t="str">
            <v>A1A1</v>
          </cell>
          <cell r="C107" t="str">
            <v>RTE</v>
          </cell>
          <cell r="D107" t="str">
            <v>REDUCER TEE, C.S., SW, 3000#, ASTM A105.</v>
          </cell>
          <cell r="F107" t="str">
            <v>1"</v>
          </cell>
          <cell r="G107">
            <v>5</v>
          </cell>
          <cell r="H107" t="str">
            <v>UN</v>
          </cell>
        </row>
        <row r="108">
          <cell r="B108" t="str">
            <v>A1A1</v>
          </cell>
          <cell r="C108" t="str">
            <v>RTE</v>
          </cell>
          <cell r="D108" t="str">
            <v>REDUCER TEE, C.S., SW, 3000#, ASTM A105.</v>
          </cell>
          <cell r="F108" t="str">
            <v>2"</v>
          </cell>
          <cell r="G108">
            <v>0</v>
          </cell>
          <cell r="H108" t="str">
            <v>UN</v>
          </cell>
        </row>
        <row r="109">
          <cell r="B109" t="str">
            <v>A2A1</v>
          </cell>
          <cell r="C109" t="str">
            <v>RTE</v>
          </cell>
          <cell r="D109" t="str">
            <v>REDUCER TEE, C.S., BW, ASTM A234-WPB.</v>
          </cell>
          <cell r="E109" t="str">
            <v>40</v>
          </cell>
          <cell r="F109" t="str">
            <v>4"</v>
          </cell>
          <cell r="G109">
            <v>1</v>
          </cell>
          <cell r="H109" t="str">
            <v>UN</v>
          </cell>
        </row>
        <row r="110">
          <cell r="B110" t="str">
            <v>A2A1</v>
          </cell>
          <cell r="C110" t="str">
            <v>RTE</v>
          </cell>
          <cell r="D110" t="str">
            <v>REDUCER TEE, C.S., BW, ASTM A234-WPB.</v>
          </cell>
          <cell r="E110" t="str">
            <v>40</v>
          </cell>
          <cell r="F110" t="str">
            <v>4"</v>
          </cell>
          <cell r="G110">
            <v>2</v>
          </cell>
          <cell r="H110" t="str">
            <v>UN</v>
          </cell>
        </row>
        <row r="111">
          <cell r="B111" t="str">
            <v>A2A1</v>
          </cell>
          <cell r="C111" t="str">
            <v>RTE</v>
          </cell>
          <cell r="D111" t="str">
            <v>REDUCER TEE, C.S., BW, ASTM A234-WPB.</v>
          </cell>
          <cell r="E111" t="str">
            <v>40</v>
          </cell>
          <cell r="F111" t="str">
            <v>6"</v>
          </cell>
          <cell r="G111">
            <v>6</v>
          </cell>
          <cell r="H111" t="str">
            <v>UN</v>
          </cell>
        </row>
        <row r="112">
          <cell r="B112" t="str">
            <v>A2A1</v>
          </cell>
          <cell r="C112" t="str">
            <v>SE1</v>
          </cell>
          <cell r="D112" t="str">
            <v>SWAGE ECCENTRIC, LEB-SEP, ASTM A234-WPB. SEE STANDARD STM 3201.</v>
          </cell>
          <cell r="E112" t="str">
            <v>40</v>
          </cell>
          <cell r="F112" t="str">
            <v>3"</v>
          </cell>
          <cell r="G112">
            <v>0</v>
          </cell>
          <cell r="H112" t="str">
            <v>UN</v>
          </cell>
        </row>
        <row r="113">
          <cell r="B113" t="str">
            <v>A1A1</v>
          </cell>
          <cell r="C113" t="str">
            <v>SOL</v>
          </cell>
          <cell r="D113" t="str">
            <v>SOCKOLET, 3000#, SW, ASTM A105.</v>
          </cell>
          <cell r="F113" t="str">
            <v>2"</v>
          </cell>
          <cell r="G113">
            <v>1</v>
          </cell>
          <cell r="H113" t="str">
            <v>UN</v>
          </cell>
        </row>
        <row r="114">
          <cell r="B114" t="str">
            <v>A1A1</v>
          </cell>
          <cell r="C114" t="str">
            <v>SOL</v>
          </cell>
          <cell r="D114" t="str">
            <v>SOCKOLET, 3000#, SW, ASTM A105. HEADER 6"-12".</v>
          </cell>
          <cell r="F114" t="str">
            <v>3/4"</v>
          </cell>
          <cell r="G114">
            <v>7</v>
          </cell>
          <cell r="H114" t="str">
            <v>UN</v>
          </cell>
        </row>
        <row r="115">
          <cell r="B115" t="str">
            <v>A1A1</v>
          </cell>
          <cell r="C115" t="str">
            <v>SOL</v>
          </cell>
          <cell r="D115" t="str">
            <v>SOCKOLET, C.S., 3000#, SW, ASTM A105. HEADER 3"-4".</v>
          </cell>
          <cell r="F115" t="str">
            <v>3/4"</v>
          </cell>
          <cell r="G115">
            <v>4</v>
          </cell>
          <cell r="H115" t="str">
            <v>UN</v>
          </cell>
        </row>
        <row r="116">
          <cell r="B116" t="str">
            <v>A1A1</v>
          </cell>
          <cell r="C116" t="str">
            <v>SOL</v>
          </cell>
          <cell r="D116" t="str">
            <v>SOCKOLET, C.S., 3000#, SW, ASTM A105. HEADER 3"-4".</v>
          </cell>
          <cell r="F116" t="str">
            <v>3/4"</v>
          </cell>
          <cell r="G116">
            <v>4</v>
          </cell>
          <cell r="H116" t="str">
            <v>UN</v>
          </cell>
        </row>
        <row r="117">
          <cell r="B117" t="str">
            <v>A2A1</v>
          </cell>
          <cell r="C117" t="str">
            <v>SOL</v>
          </cell>
          <cell r="D117" t="str">
            <v>SOCKOLET, C.S., 3000#, SW, ASTM A105. HEADER 3"-4".</v>
          </cell>
          <cell r="F117" t="str">
            <v>3/4"</v>
          </cell>
          <cell r="G117">
            <v>4</v>
          </cell>
          <cell r="H117" t="str">
            <v>UN</v>
          </cell>
        </row>
        <row r="118">
          <cell r="B118" t="str">
            <v>A2A1</v>
          </cell>
          <cell r="C118" t="str">
            <v>SOL</v>
          </cell>
          <cell r="D118" t="str">
            <v>SOCKOLET, C.S., 3000#, SW, ASTM A105.</v>
          </cell>
          <cell r="F118" t="str">
            <v>1 1/2"</v>
          </cell>
          <cell r="G118">
            <v>1</v>
          </cell>
          <cell r="H118" t="str">
            <v>UN</v>
          </cell>
        </row>
        <row r="119">
          <cell r="B119" t="str">
            <v>A2A1</v>
          </cell>
          <cell r="C119" t="str">
            <v>SOL</v>
          </cell>
          <cell r="D119" t="str">
            <v>SOCKOLET, C.S., 3000#, SW, ASTM A105.</v>
          </cell>
          <cell r="F119" t="str">
            <v>2"</v>
          </cell>
          <cell r="G119">
            <v>1</v>
          </cell>
          <cell r="H119" t="str">
            <v>UN</v>
          </cell>
        </row>
        <row r="120">
          <cell r="B120" t="str">
            <v>A2A1</v>
          </cell>
          <cell r="C120" t="str">
            <v>SOL</v>
          </cell>
          <cell r="D120" t="str">
            <v>SOCKOLET, C.S., 3000#, SW, ASTM A105. HEADER 3"-4".</v>
          </cell>
          <cell r="F120" t="str">
            <v>3/4"</v>
          </cell>
          <cell r="G120">
            <v>15</v>
          </cell>
          <cell r="H120" t="str">
            <v>UN</v>
          </cell>
        </row>
        <row r="121">
          <cell r="B121" t="str">
            <v>A2A1</v>
          </cell>
          <cell r="C121" t="str">
            <v>SOL</v>
          </cell>
          <cell r="D121" t="str">
            <v>SOCKOLET, C.S., 3000#, SW, ASTM A105. HEADER 3"-4".</v>
          </cell>
          <cell r="F121" t="str">
            <v>3/4"</v>
          </cell>
          <cell r="G121">
            <v>6</v>
          </cell>
          <cell r="H121" t="str">
            <v>UN</v>
          </cell>
        </row>
        <row r="122">
          <cell r="B122" t="str">
            <v>A1A1</v>
          </cell>
          <cell r="C122" t="str">
            <v>SPE</v>
          </cell>
          <cell r="D122" t="str">
            <v>FIGURE 8, C.S., 150#, FROM PLATE A 285 Gr.C. (SMOOTH FINISH FACE).</v>
          </cell>
          <cell r="F122" t="str">
            <v>2"</v>
          </cell>
          <cell r="G122">
            <v>0</v>
          </cell>
          <cell r="H122" t="str">
            <v>UN</v>
          </cell>
        </row>
        <row r="123">
          <cell r="B123" t="str">
            <v>A1A1</v>
          </cell>
          <cell r="C123" t="str">
            <v>SPE</v>
          </cell>
          <cell r="D123" t="str">
            <v>FIGURE 8, C.S., 150#, FROM PLATE A 285 Gr.C. (SMOOTH FINISH FACE).</v>
          </cell>
          <cell r="F123" t="str">
            <v>3"</v>
          </cell>
          <cell r="G123">
            <v>1</v>
          </cell>
          <cell r="H123" t="str">
            <v>UN</v>
          </cell>
        </row>
        <row r="124">
          <cell r="B124" t="str">
            <v>A1A1</v>
          </cell>
          <cell r="C124" t="str">
            <v>SPE</v>
          </cell>
          <cell r="D124" t="str">
            <v>FIGURE 8, C.S., 150#, FROM PLATE A 285 Gr.C. (SMOOTH FINISH FACE).</v>
          </cell>
          <cell r="F124" t="str">
            <v>4"</v>
          </cell>
          <cell r="G124">
            <v>6</v>
          </cell>
          <cell r="H124" t="str">
            <v>UN</v>
          </cell>
        </row>
        <row r="125">
          <cell r="B125" t="str">
            <v>A1A1</v>
          </cell>
          <cell r="C125" t="str">
            <v>SPE</v>
          </cell>
          <cell r="D125" t="str">
            <v>FIGURE 8, C.S., 150#, FROM PLATE A 285 Gr.C. (SMOOTH FINISH FACE).</v>
          </cell>
          <cell r="F125" t="str">
            <v>6"</v>
          </cell>
          <cell r="G125">
            <v>5</v>
          </cell>
          <cell r="H125" t="str">
            <v>UN</v>
          </cell>
        </row>
        <row r="126">
          <cell r="B126" t="str">
            <v>A2A1</v>
          </cell>
          <cell r="C126" t="str">
            <v>SPE</v>
          </cell>
          <cell r="D126" t="str">
            <v>FIGURE 8, C.S., 300#, FROM PLATE A 285 Gr.C. (SMOOTH FINISH FACE).</v>
          </cell>
          <cell r="F126" t="str">
            <v>3"</v>
          </cell>
          <cell r="G126">
            <v>8</v>
          </cell>
          <cell r="H126" t="str">
            <v>UN</v>
          </cell>
        </row>
        <row r="127">
          <cell r="B127" t="str">
            <v>A2A1</v>
          </cell>
          <cell r="C127" t="str">
            <v>SPE</v>
          </cell>
          <cell r="D127" t="str">
            <v>FIGURE 8, C.S., 300#, FROM PLATE A 285 Gr.C. (SMOOTH FINISH FACE).</v>
          </cell>
          <cell r="F127" t="str">
            <v>6"</v>
          </cell>
          <cell r="G127">
            <v>1</v>
          </cell>
          <cell r="H127" t="str">
            <v>UN</v>
          </cell>
        </row>
        <row r="128">
          <cell r="B128" t="str">
            <v>A1A1</v>
          </cell>
          <cell r="C128" t="str">
            <v>STR</v>
          </cell>
          <cell r="D128" t="str">
            <v>TEMPORARY STRAINER, 150#, RF, SS304, 14 GA.</v>
          </cell>
          <cell r="F128" t="str">
            <v>6"</v>
          </cell>
          <cell r="G128">
            <v>0</v>
          </cell>
          <cell r="H128" t="str">
            <v>UN</v>
          </cell>
        </row>
        <row r="129">
          <cell r="B129" t="str">
            <v>A1A1</v>
          </cell>
          <cell r="C129" t="str">
            <v>STU</v>
          </cell>
          <cell r="D129" t="str">
            <v>STUD BOLTS, ASTM A193-B7, WITH 2 NUTS A194-GR.2H.</v>
          </cell>
          <cell r="F129" t="str">
            <v>3/4"</v>
          </cell>
          <cell r="G129">
            <v>200</v>
          </cell>
          <cell r="H129" t="str">
            <v>UN</v>
          </cell>
        </row>
        <row r="130">
          <cell r="B130" t="str">
            <v>A1A1</v>
          </cell>
          <cell r="C130" t="str">
            <v>STU</v>
          </cell>
          <cell r="D130" t="str">
            <v>STUD BOLTS, ASTM A193-B7, WITH 2 NUTS A194-GR.2H.</v>
          </cell>
          <cell r="F130" t="str">
            <v>3/4"</v>
          </cell>
          <cell r="G130">
            <v>20</v>
          </cell>
          <cell r="H130" t="str">
            <v>UN</v>
          </cell>
        </row>
        <row r="131">
          <cell r="B131" t="str">
            <v>A1A1</v>
          </cell>
          <cell r="C131" t="str">
            <v>STU</v>
          </cell>
          <cell r="D131" t="str">
            <v>STUD BOLTS, ASTM A193-B7, WITH 2 NUTS A194-GR.2H.</v>
          </cell>
          <cell r="F131" t="str">
            <v>3/4"</v>
          </cell>
          <cell r="G131">
            <v>24</v>
          </cell>
          <cell r="H131" t="str">
            <v>UN</v>
          </cell>
        </row>
        <row r="132">
          <cell r="B132" t="str">
            <v>A1A1</v>
          </cell>
          <cell r="C132" t="str">
            <v>STU</v>
          </cell>
          <cell r="D132" t="str">
            <v>STUD BOLTS, ASTM A193-B7, WITH 2 NUTS A194-GR.2H.</v>
          </cell>
          <cell r="F132" t="str">
            <v>5/8"</v>
          </cell>
          <cell r="G132">
            <v>100</v>
          </cell>
          <cell r="H132" t="str">
            <v>UN</v>
          </cell>
        </row>
        <row r="133">
          <cell r="B133" t="str">
            <v>A1A1</v>
          </cell>
          <cell r="C133" t="str">
            <v>STU</v>
          </cell>
          <cell r="D133" t="str">
            <v>STUD BOLTS, ASTM A193-B7, WITH 2 NUTS A194-GR.2H.</v>
          </cell>
          <cell r="F133" t="str">
            <v>5/8"</v>
          </cell>
          <cell r="G133">
            <v>4</v>
          </cell>
          <cell r="H133" t="str">
            <v>UN</v>
          </cell>
        </row>
        <row r="134">
          <cell r="B134" t="str">
            <v>A1A1</v>
          </cell>
          <cell r="C134" t="str">
            <v>STU</v>
          </cell>
          <cell r="D134" t="str">
            <v>STUD BOLTS, ASTM A193-B7, WITH 2 NUTS A194-GR.2H.</v>
          </cell>
          <cell r="F134" t="str">
            <v>5/8"</v>
          </cell>
          <cell r="G134">
            <v>40</v>
          </cell>
          <cell r="H134" t="str">
            <v>UN</v>
          </cell>
        </row>
        <row r="135">
          <cell r="B135" t="str">
            <v>A2A1</v>
          </cell>
          <cell r="C135" t="str">
            <v>STU</v>
          </cell>
          <cell r="D135" t="str">
            <v>STUD BOLTS, ASTM A193-B7, WITH 2 NUTS A194-GR.2H.</v>
          </cell>
          <cell r="F135" t="str">
            <v>3/4"</v>
          </cell>
          <cell r="G135">
            <v>184</v>
          </cell>
          <cell r="H135" t="str">
            <v>UN</v>
          </cell>
        </row>
        <row r="136">
          <cell r="B136" t="str">
            <v>A2A1</v>
          </cell>
          <cell r="C136" t="str">
            <v>STU</v>
          </cell>
          <cell r="D136" t="str">
            <v>STUD BOLTS, ASTM A193-B7, WITH 2 NUTS A194-GR.2H.</v>
          </cell>
          <cell r="F136" t="str">
            <v>3/4"</v>
          </cell>
          <cell r="G136">
            <v>80</v>
          </cell>
          <cell r="H136" t="str">
            <v>UN</v>
          </cell>
        </row>
        <row r="137">
          <cell r="B137" t="str">
            <v>A2A1</v>
          </cell>
          <cell r="C137" t="str">
            <v>STU</v>
          </cell>
          <cell r="D137" t="str">
            <v>STUD BOLTS, ASTM A193-B7, WITH 2 NUTS A194-GR.2H.</v>
          </cell>
          <cell r="F137" t="str">
            <v>3/4"</v>
          </cell>
          <cell r="G137">
            <v>60</v>
          </cell>
          <cell r="H137" t="str">
            <v>UN</v>
          </cell>
        </row>
        <row r="138">
          <cell r="B138" t="str">
            <v>A2A1</v>
          </cell>
          <cell r="C138" t="str">
            <v>STU</v>
          </cell>
          <cell r="D138" t="str">
            <v>STUD BOLTS, ASTM A193-B7, WITH 2 NUTS A194-GR.2H.</v>
          </cell>
          <cell r="F138" t="str">
            <v>3/4"</v>
          </cell>
          <cell r="G138">
            <v>8</v>
          </cell>
          <cell r="H138" t="str">
            <v>UN</v>
          </cell>
        </row>
        <row r="139">
          <cell r="B139" t="str">
            <v>A2A1</v>
          </cell>
          <cell r="C139" t="str">
            <v>STU</v>
          </cell>
          <cell r="D139" t="str">
            <v>STUD BOLTS, ASTM A193-B7, WITH 2 NUTS A194-GR.2H.</v>
          </cell>
          <cell r="F139" t="str">
            <v>3/4"</v>
          </cell>
          <cell r="G139">
            <v>8</v>
          </cell>
          <cell r="H139" t="str">
            <v>UN</v>
          </cell>
        </row>
        <row r="140">
          <cell r="B140" t="str">
            <v>A2A1</v>
          </cell>
          <cell r="C140" t="str">
            <v>STU</v>
          </cell>
          <cell r="D140" t="str">
            <v>STUD BOLTS, ASTM A193-B7, WITH 2 NUTS A194-GR.2H.</v>
          </cell>
          <cell r="F140" t="str">
            <v>3/4"</v>
          </cell>
          <cell r="G140">
            <v>12</v>
          </cell>
          <cell r="H140" t="str">
            <v>UN</v>
          </cell>
        </row>
        <row r="141">
          <cell r="B141" t="str">
            <v>A2A1</v>
          </cell>
          <cell r="C141" t="str">
            <v>STU</v>
          </cell>
          <cell r="D141" t="str">
            <v>STUD BOLTS, ASTM A193-B7, WITH 2 NUTS A194-GR.2H.</v>
          </cell>
          <cell r="F141" t="str">
            <v>5/8"</v>
          </cell>
          <cell r="G141">
            <v>0</v>
          </cell>
          <cell r="H141" t="str">
            <v>UN</v>
          </cell>
        </row>
        <row r="142">
          <cell r="B142" t="str">
            <v>A1A1</v>
          </cell>
          <cell r="C142" t="str">
            <v>TEE</v>
          </cell>
          <cell r="D142" t="str">
            <v>TEE, C.S.,  BW, ASTM A234-WPB.</v>
          </cell>
          <cell r="E142" t="str">
            <v>40</v>
          </cell>
          <cell r="F142" t="str">
            <v>6"</v>
          </cell>
          <cell r="G142">
            <v>1</v>
          </cell>
          <cell r="H142" t="str">
            <v>UN</v>
          </cell>
        </row>
        <row r="143">
          <cell r="B143" t="str">
            <v>A1A1</v>
          </cell>
          <cell r="C143" t="str">
            <v>TEE</v>
          </cell>
          <cell r="D143" t="str">
            <v>TEE, C.S., 3000#, SW, ASTM A105.</v>
          </cell>
          <cell r="F143" t="str">
            <v>2"</v>
          </cell>
          <cell r="G143">
            <v>0</v>
          </cell>
          <cell r="H143" t="str">
            <v>UN</v>
          </cell>
        </row>
        <row r="144">
          <cell r="B144" t="str">
            <v>A1A1</v>
          </cell>
          <cell r="C144" t="str">
            <v>TEE</v>
          </cell>
          <cell r="D144" t="str">
            <v>TEE, C.S., 3000#, SW, ASTM A105.</v>
          </cell>
          <cell r="F144" t="str">
            <v>3/4"</v>
          </cell>
          <cell r="G144">
            <v>1</v>
          </cell>
          <cell r="H144" t="str">
            <v>UN</v>
          </cell>
        </row>
        <row r="145">
          <cell r="B145" t="str">
            <v>A1A1</v>
          </cell>
          <cell r="C145" t="str">
            <v>TEE</v>
          </cell>
          <cell r="D145" t="str">
            <v>TEE, C.S.,  BW, ASTM A234-WPB.</v>
          </cell>
          <cell r="E145" t="str">
            <v>40</v>
          </cell>
          <cell r="F145" t="str">
            <v>4"</v>
          </cell>
          <cell r="G145">
            <v>4</v>
          </cell>
          <cell r="H145" t="str">
            <v>UN</v>
          </cell>
        </row>
        <row r="146">
          <cell r="B146" t="str">
            <v>A1A1</v>
          </cell>
          <cell r="C146" t="str">
            <v>TEE</v>
          </cell>
          <cell r="D146" t="str">
            <v>TEE, C.S.,  BW, ASTM A234-WPB.</v>
          </cell>
          <cell r="E146" t="str">
            <v>40</v>
          </cell>
          <cell r="F146" t="str">
            <v>6"</v>
          </cell>
          <cell r="G146">
            <v>8</v>
          </cell>
          <cell r="H146" t="str">
            <v>UN</v>
          </cell>
        </row>
        <row r="147">
          <cell r="B147" t="str">
            <v>A1A1</v>
          </cell>
          <cell r="C147" t="str">
            <v>TEE</v>
          </cell>
          <cell r="D147" t="str">
            <v>TEE, C.S., 3000#, SW, ASTM A105.</v>
          </cell>
          <cell r="F147" t="str">
            <v>1"</v>
          </cell>
          <cell r="G147">
            <v>1</v>
          </cell>
          <cell r="H147" t="str">
            <v>UN</v>
          </cell>
        </row>
        <row r="148">
          <cell r="B148" t="str">
            <v>A1A1</v>
          </cell>
          <cell r="C148" t="str">
            <v>TEE</v>
          </cell>
          <cell r="D148" t="str">
            <v>TEE, C.S., 3000#, SW, ASTM A105.</v>
          </cell>
          <cell r="F148" t="str">
            <v>3/4"</v>
          </cell>
          <cell r="G148">
            <v>2</v>
          </cell>
          <cell r="H148" t="str">
            <v>UN</v>
          </cell>
        </row>
        <row r="149">
          <cell r="B149" t="str">
            <v>A2A1</v>
          </cell>
          <cell r="C149" t="str">
            <v>TEE</v>
          </cell>
          <cell r="D149" t="str">
            <v>TEE, C.S.,  BW, ASTM A234-WPB.</v>
          </cell>
          <cell r="E149" t="str">
            <v>40</v>
          </cell>
          <cell r="F149" t="str">
            <v>3"</v>
          </cell>
          <cell r="G149">
            <v>1</v>
          </cell>
          <cell r="H149" t="str">
            <v>UN</v>
          </cell>
        </row>
        <row r="150">
          <cell r="B150" t="str">
            <v>A2A1</v>
          </cell>
          <cell r="C150" t="str">
            <v>TEE</v>
          </cell>
          <cell r="D150" t="str">
            <v>TEE, C.S.,  BW, ASTM A234-WPB.</v>
          </cell>
          <cell r="E150" t="str">
            <v>40</v>
          </cell>
          <cell r="F150" t="str">
            <v>4"</v>
          </cell>
          <cell r="G150">
            <v>1</v>
          </cell>
          <cell r="H150" t="str">
            <v>UN</v>
          </cell>
        </row>
        <row r="151">
          <cell r="B151" t="str">
            <v>A2A1</v>
          </cell>
          <cell r="C151" t="str">
            <v>TEE</v>
          </cell>
          <cell r="D151" t="str">
            <v>TEE, C.S., 3000#, SW, ASTM A105.</v>
          </cell>
          <cell r="F151" t="str">
            <v>3/4"</v>
          </cell>
          <cell r="G151">
            <v>1</v>
          </cell>
          <cell r="H151" t="str">
            <v>UN</v>
          </cell>
        </row>
        <row r="152">
          <cell r="B152" t="str">
            <v>A1A1</v>
          </cell>
          <cell r="C152" t="str">
            <v>THT</v>
          </cell>
          <cell r="D152" t="str">
            <v>HOSE CONNECTOR BY BW CONNECTION.</v>
          </cell>
          <cell r="F152" t="str">
            <v>4"</v>
          </cell>
          <cell r="G152">
            <v>0</v>
          </cell>
          <cell r="H152" t="str">
            <v>UN</v>
          </cell>
        </row>
        <row r="153">
          <cell r="B153" t="str">
            <v>A1A1</v>
          </cell>
          <cell r="C153" t="str">
            <v>WOL</v>
          </cell>
          <cell r="D153" t="str">
            <v>WELDOLET, C.S., BW, ASTM A105.</v>
          </cell>
          <cell r="E153" t="str">
            <v>40</v>
          </cell>
          <cell r="F153" t="str">
            <v>3"</v>
          </cell>
          <cell r="G153">
            <v>1</v>
          </cell>
          <cell r="H153" t="str">
            <v>UN</v>
          </cell>
        </row>
        <row r="154">
          <cell r="B154" t="str">
            <v>A1A1</v>
          </cell>
          <cell r="C154" t="str">
            <v>WOL</v>
          </cell>
          <cell r="D154" t="str">
            <v>WELDOLET, C.S., BW, ASTM A105.</v>
          </cell>
          <cell r="E154" t="str">
            <v>40</v>
          </cell>
          <cell r="F154" t="str">
            <v>6"</v>
          </cell>
          <cell r="G154">
            <v>0</v>
          </cell>
          <cell r="H154" t="str">
            <v>UN</v>
          </cell>
        </row>
        <row r="155">
          <cell r="B155" t="str">
            <v>A1A1</v>
          </cell>
          <cell r="C155" t="str">
            <v>WOL</v>
          </cell>
          <cell r="D155" t="str">
            <v>WELDOLET, C.S., BW, ASTM A105.</v>
          </cell>
          <cell r="E155" t="str">
            <v>40</v>
          </cell>
          <cell r="F155" t="str">
            <v>6"</v>
          </cell>
          <cell r="G155">
            <v>1</v>
          </cell>
          <cell r="H155" t="str">
            <v>UN</v>
          </cell>
        </row>
        <row r="156">
          <cell r="B156" t="str">
            <v>A1A1</v>
          </cell>
          <cell r="C156" t="str">
            <v>WOL</v>
          </cell>
          <cell r="D156" t="str">
            <v>WELDOLET, C.S., BW, ASTM A105.</v>
          </cell>
          <cell r="E156" t="str">
            <v>40</v>
          </cell>
          <cell r="F156" t="str">
            <v>6"</v>
          </cell>
          <cell r="G156">
            <v>1</v>
          </cell>
          <cell r="H156" t="str">
            <v>UN</v>
          </cell>
        </row>
        <row r="157">
          <cell r="B157" t="str">
            <v>A1A1</v>
          </cell>
          <cell r="C157" t="str">
            <v>WOL</v>
          </cell>
          <cell r="D157" t="str">
            <v>WELDOLET, C.S., BW, ASTM A105. HEADER 12"-14".</v>
          </cell>
          <cell r="E157" t="str">
            <v>40</v>
          </cell>
          <cell r="F157" t="str">
            <v>4"</v>
          </cell>
          <cell r="G157">
            <v>5</v>
          </cell>
          <cell r="H157" t="str">
            <v>UN</v>
          </cell>
        </row>
        <row r="158">
          <cell r="B158" t="str">
            <v>A2A1</v>
          </cell>
          <cell r="C158" t="str">
            <v>WOL</v>
          </cell>
          <cell r="D158" t="str">
            <v>WELDOLET, C.S., BW, ASTM A105.</v>
          </cell>
          <cell r="E158" t="str">
            <v>40</v>
          </cell>
          <cell r="F158" t="str">
            <v>3"</v>
          </cell>
          <cell r="G158">
            <v>1</v>
          </cell>
          <cell r="H158" t="str">
            <v>UN</v>
          </cell>
        </row>
        <row r="159">
          <cell r="B159" t="str">
            <v>A1A1</v>
          </cell>
          <cell r="C159" t="str">
            <v>WP1</v>
          </cell>
          <cell r="D159" t="str">
            <v>WELDING NECK  FLANGE, C.S., 150#, RFSF, ASTM A105.</v>
          </cell>
          <cell r="E159" t="str">
            <v>40</v>
          </cell>
          <cell r="F159" t="str">
            <v>3"</v>
          </cell>
          <cell r="G159">
            <v>8</v>
          </cell>
          <cell r="H159" t="str">
            <v>UN</v>
          </cell>
        </row>
        <row r="160">
          <cell r="B160" t="str">
            <v>A1A1</v>
          </cell>
          <cell r="C160" t="str">
            <v>WP1</v>
          </cell>
          <cell r="D160" t="str">
            <v>WELDING NECK  FLANGE, C.S., 150#, RFSF, ASTM A105.</v>
          </cell>
          <cell r="E160" t="str">
            <v>40</v>
          </cell>
          <cell r="F160" t="str">
            <v>4"</v>
          </cell>
          <cell r="G160">
            <v>14</v>
          </cell>
          <cell r="H160" t="str">
            <v>UN</v>
          </cell>
        </row>
        <row r="161">
          <cell r="B161" t="str">
            <v>A1A1</v>
          </cell>
          <cell r="C161" t="str">
            <v>WP1</v>
          </cell>
          <cell r="D161" t="str">
            <v>WELDING NECK  FLANGE, C.S., 150#, RFSF, ASTM A105.</v>
          </cell>
          <cell r="E161" t="str">
            <v>40</v>
          </cell>
          <cell r="F161" t="str">
            <v>6"</v>
          </cell>
          <cell r="G161">
            <v>38</v>
          </cell>
          <cell r="H161" t="str">
            <v>UN</v>
          </cell>
        </row>
        <row r="162">
          <cell r="B162" t="str">
            <v>A1A1</v>
          </cell>
          <cell r="C162" t="str">
            <v>WP3</v>
          </cell>
          <cell r="D162" t="str">
            <v>WELDING NECK  FLANGE, C.S., 300#, RFSF, ASTM A105.</v>
          </cell>
          <cell r="E162" t="str">
            <v>40</v>
          </cell>
          <cell r="F162" t="str">
            <v>6"</v>
          </cell>
          <cell r="G162">
            <v>1</v>
          </cell>
          <cell r="H162" t="str">
            <v>UN</v>
          </cell>
        </row>
        <row r="163">
          <cell r="B163" t="str">
            <v>A2A1</v>
          </cell>
          <cell r="C163" t="str">
            <v>WP3</v>
          </cell>
          <cell r="D163" t="str">
            <v>WELDING NECK  FLANGE, C.S., 300#, RFSF, ASTM A105.</v>
          </cell>
          <cell r="E163" t="str">
            <v>40</v>
          </cell>
          <cell r="F163" t="str">
            <v>2 1/2"</v>
          </cell>
          <cell r="G163">
            <v>3</v>
          </cell>
          <cell r="H163" t="str">
            <v>UN</v>
          </cell>
        </row>
        <row r="164">
          <cell r="B164" t="str">
            <v>A2A1</v>
          </cell>
          <cell r="C164" t="str">
            <v>WP3</v>
          </cell>
          <cell r="D164" t="str">
            <v>WELDING NECK  FLANGE, C.S., 300#, RFSF, ASTM A105.</v>
          </cell>
          <cell r="E164" t="str">
            <v>40</v>
          </cell>
          <cell r="F164" t="str">
            <v>3"</v>
          </cell>
          <cell r="G164">
            <v>31</v>
          </cell>
          <cell r="H164" t="str">
            <v>UN</v>
          </cell>
        </row>
        <row r="165">
          <cell r="B165" t="str">
            <v>A2A1</v>
          </cell>
          <cell r="C165" t="str">
            <v>WP3</v>
          </cell>
          <cell r="D165" t="str">
            <v>WELDING NECK  FLANGE, C.S., 300#, RFSF, ASTM A105.</v>
          </cell>
          <cell r="E165" t="str">
            <v>40</v>
          </cell>
          <cell r="F165" t="str">
            <v>4"</v>
          </cell>
          <cell r="G165">
            <v>9</v>
          </cell>
          <cell r="H165" t="str">
            <v>UN</v>
          </cell>
        </row>
        <row r="166">
          <cell r="B166" t="str">
            <v>A2A1</v>
          </cell>
          <cell r="C166" t="str">
            <v>WP3</v>
          </cell>
          <cell r="D166" t="str">
            <v>WELDING NECK  FLANGE, C.S., 300#, RFSF, ASTM A105.</v>
          </cell>
          <cell r="E166" t="str">
            <v>40</v>
          </cell>
          <cell r="F166" t="str">
            <v>6"</v>
          </cell>
          <cell r="G166">
            <v>5</v>
          </cell>
          <cell r="H166" t="str">
            <v>UN</v>
          </cell>
        </row>
        <row r="167">
          <cell r="B167" t="str">
            <v>A1A1</v>
          </cell>
          <cell r="C167" t="str">
            <v>YST</v>
          </cell>
          <cell r="D167" t="str">
            <v>"Y" STRAINER TYPE, 150#, RFSF, ASTM A216-WCB, AISI 304 WIRE SCREEN, 60 MESH.</v>
          </cell>
          <cell r="F167" t="str">
            <v>4"</v>
          </cell>
          <cell r="G167">
            <v>1</v>
          </cell>
          <cell r="H167" t="str">
            <v>UN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row>
        <row r="5">
          <cell r="B5" t="str">
            <v>06</v>
          </cell>
          <cell r="C5" t="str">
            <v>Superintendencia Catatumbo</v>
          </cell>
          <cell r="D5" t="str">
            <v>06*</v>
          </cell>
          <cell r="E5" t="str">
            <v>06*</v>
          </cell>
          <cell r="F5"/>
        </row>
        <row r="6">
          <cell r="B6" t="str">
            <v>07</v>
          </cell>
          <cell r="C6" t="str">
            <v>Operaciones Asociadas</v>
          </cell>
          <cell r="D6" t="str">
            <v>07*</v>
          </cell>
          <cell r="E6" t="str">
            <v>07*</v>
          </cell>
          <cell r="F6"/>
        </row>
        <row r="7">
          <cell r="B7" t="str">
            <v>08</v>
          </cell>
          <cell r="C7" t="str">
            <v>Gerencia Sur</v>
          </cell>
          <cell r="D7" t="str">
            <v>08*</v>
          </cell>
          <cell r="E7" t="str">
            <v>08*</v>
          </cell>
          <cell r="F7"/>
        </row>
        <row r="8">
          <cell r="B8" t="str">
            <v>10</v>
          </cell>
          <cell r="C8" t="str">
            <v>Gerencia Llanos</v>
          </cell>
          <cell r="D8" t="str">
            <v>10*</v>
          </cell>
          <cell r="E8" t="str">
            <v>10*</v>
          </cell>
          <cell r="F8"/>
        </row>
        <row r="9">
          <cell r="B9" t="str">
            <v>12</v>
          </cell>
          <cell r="C9" t="str">
            <v>Superintendencia Provincia</v>
          </cell>
          <cell r="D9" t="str">
            <v>12*</v>
          </cell>
          <cell r="E9" t="str">
            <v>12*</v>
          </cell>
          <cell r="F9"/>
        </row>
        <row r="10">
          <cell r="B10" t="str">
            <v>14</v>
          </cell>
          <cell r="C10" t="str">
            <v>Gerencia Alto Magdalena</v>
          </cell>
          <cell r="D10" t="str">
            <v>14*</v>
          </cell>
          <cell r="E10" t="str">
            <v>14*</v>
          </cell>
          <cell r="F10"/>
        </row>
        <row r="11">
          <cell r="B11" t="str">
            <v>15</v>
          </cell>
          <cell r="C11" t="str">
            <v>Operación Riesgo Compartido</v>
          </cell>
          <cell r="D11" t="str">
            <v>15*</v>
          </cell>
          <cell r="E11" t="str">
            <v>15*</v>
          </cell>
          <cell r="F11"/>
        </row>
        <row r="12">
          <cell r="B12" t="str">
            <v>16</v>
          </cell>
          <cell r="C12" t="str">
            <v>Administración Exploración y Producción</v>
          </cell>
          <cell r="D12" t="str">
            <v>16*</v>
          </cell>
          <cell r="E12" t="str">
            <v>16*</v>
          </cell>
          <cell r="F12"/>
        </row>
        <row r="13">
          <cell r="B13" t="str">
            <v>17</v>
          </cell>
          <cell r="C13" t="str">
            <v>Gerencia Cusiana</v>
          </cell>
          <cell r="D13" t="str">
            <v>17*</v>
          </cell>
          <cell r="E13" t="str">
            <v>17*</v>
          </cell>
          <cell r="F13"/>
        </row>
        <row r="14">
          <cell r="B14" t="str">
            <v>21</v>
          </cell>
          <cell r="C14" t="str">
            <v>Gerencia Centro Oriente</v>
          </cell>
          <cell r="D14" t="str">
            <v>&lt;07*</v>
          </cell>
          <cell r="E14" t="str">
            <v>12*</v>
          </cell>
          <cell r="F14"/>
        </row>
        <row r="15">
          <cell r="B15" t="str">
            <v>22</v>
          </cell>
          <cell r="C15" t="str">
            <v>Adjunta Asociados Corporativo</v>
          </cell>
          <cell r="D15" t="str">
            <v>16-22*</v>
          </cell>
          <cell r="E15" t="str">
            <v>16-22*</v>
          </cell>
          <cell r="F15"/>
        </row>
        <row r="16">
          <cell r="B16" t="str">
            <v>23</v>
          </cell>
          <cell r="C16" t="str">
            <v>Adjunta Producción Corportivo</v>
          </cell>
          <cell r="D16" t="str">
            <v>16-23*</v>
          </cell>
          <cell r="E16" t="str">
            <v>16-23*</v>
          </cell>
          <cell r="F16"/>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row>
        <row r="24">
          <cell r="B24" t="str">
            <v>90</v>
          </cell>
          <cell r="C24" t="str">
            <v>Corporativo VEP</v>
          </cell>
          <cell r="D24" t="str">
            <v>16-20*</v>
          </cell>
          <cell r="E24" t="str">
            <v>16-20*</v>
          </cell>
          <cell r="F24"/>
        </row>
        <row r="25">
          <cell r="B25" t="str">
            <v>91</v>
          </cell>
          <cell r="C25" t="str">
            <v>Adjunta de Exploración</v>
          </cell>
          <cell r="D25" t="str">
            <v>16-21*</v>
          </cell>
          <cell r="E25" t="str">
            <v>16-21*</v>
          </cell>
          <cell r="F25"/>
        </row>
        <row r="26">
          <cell r="B26" t="str">
            <v>92</v>
          </cell>
          <cell r="C26" t="str">
            <v>Adjunta de Asociados</v>
          </cell>
          <cell r="D26" t="str">
            <v>?7*</v>
          </cell>
          <cell r="E26" t="str">
            <v>16-22*</v>
          </cell>
          <cell r="F26"/>
        </row>
        <row r="27">
          <cell r="B27" t="str">
            <v>93</v>
          </cell>
          <cell r="C27" t="str">
            <v>Adjunta de Producción</v>
          </cell>
          <cell r="D27" t="str">
            <v>&lt;15*</v>
          </cell>
          <cell r="E27" t="str">
            <v>16-23*</v>
          </cell>
          <cell r="F27" t="str">
            <v>&lt;&gt;07*</v>
          </cell>
        </row>
        <row r="28">
          <cell r="B28" t="str">
            <v>99</v>
          </cell>
          <cell r="C28" t="str">
            <v>Consolidado Vicepresidencia</v>
          </cell>
          <cell r="D28"/>
          <cell r="E28"/>
          <cell r="F28"/>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M208"/>
  <sheetViews>
    <sheetView showGridLines="0" tabSelected="1" view="pageBreakPreview" topLeftCell="G1" zoomScaleNormal="100" zoomScaleSheetLayoutView="100" zoomScalePageLayoutView="87" workbookViewId="0">
      <selection activeCell="K199" sqref="K199"/>
    </sheetView>
  </sheetViews>
  <sheetFormatPr baseColWidth="10" defaultColWidth="11.44140625" defaultRowHeight="13.8"/>
  <cols>
    <col min="1" max="2" width="3.44140625" style="1" customWidth="1"/>
    <col min="3" max="3" width="6" style="1" customWidth="1"/>
    <col min="4" max="4" width="17.44140625" style="1" customWidth="1"/>
    <col min="5" max="5" width="16.109375" style="2" customWidth="1"/>
    <col min="6" max="6" width="17.5546875" style="1" customWidth="1"/>
    <col min="7" max="7" width="105.33203125" style="1" customWidth="1"/>
    <col min="8" max="8" width="8.6640625" style="1" customWidth="1"/>
    <col min="9" max="9" width="18.88671875" style="1" customWidth="1"/>
    <col min="10" max="10" width="23.88671875" style="1" customWidth="1"/>
    <col min="11" max="11" width="30" style="1" customWidth="1"/>
    <col min="12" max="12" width="3.33203125" style="1" customWidth="1"/>
    <col min="13" max="13" width="2.6640625" style="1" customWidth="1"/>
    <col min="14" max="16384" width="11.44140625" style="1"/>
  </cols>
  <sheetData>
    <row r="1" spans="1:13" ht="16.2" thickBot="1">
      <c r="A1" s="5"/>
      <c r="B1" s="5"/>
      <c r="C1" s="5"/>
      <c r="D1" s="5"/>
      <c r="E1" s="6"/>
      <c r="F1" s="5"/>
      <c r="G1" s="5"/>
      <c r="H1" s="5"/>
      <c r="I1" s="5"/>
      <c r="J1" s="5"/>
      <c r="K1" s="5"/>
      <c r="L1" s="5"/>
      <c r="M1" s="5"/>
    </row>
    <row r="2" spans="1:13" ht="16.2" thickTop="1">
      <c r="A2" s="5"/>
      <c r="B2" s="7"/>
      <c r="C2" s="220"/>
      <c r="D2" s="220"/>
      <c r="E2" s="221"/>
      <c r="F2" s="220"/>
      <c r="G2" s="220"/>
      <c r="H2" s="220"/>
      <c r="I2" s="220"/>
      <c r="J2" s="220"/>
      <c r="K2" s="220"/>
      <c r="L2" s="8"/>
      <c r="M2" s="5"/>
    </row>
    <row r="3" spans="1:13" ht="30" customHeight="1">
      <c r="A3" s="5"/>
      <c r="B3" s="9"/>
      <c r="C3" s="237" t="s">
        <v>0</v>
      </c>
      <c r="D3" s="237"/>
      <c r="E3" s="237"/>
      <c r="F3" s="237"/>
      <c r="G3" s="5"/>
      <c r="H3" s="5"/>
      <c r="I3" s="5"/>
      <c r="J3" s="5"/>
      <c r="K3" s="5"/>
      <c r="L3" s="10"/>
      <c r="M3" s="5"/>
    </row>
    <row r="4" spans="1:13" ht="15.6">
      <c r="A4" s="5"/>
      <c r="B4" s="9"/>
      <c r="C4" s="213" t="s">
        <v>1</v>
      </c>
      <c r="D4" s="212" t="s">
        <v>2</v>
      </c>
      <c r="E4" s="213" t="s">
        <v>3</v>
      </c>
      <c r="F4" s="212">
        <v>1</v>
      </c>
      <c r="G4" s="5"/>
      <c r="H4" s="5"/>
      <c r="I4" s="5"/>
      <c r="J4" s="5"/>
      <c r="K4" s="5"/>
      <c r="L4" s="10"/>
      <c r="M4" s="5"/>
    </row>
    <row r="5" spans="1:13" ht="15.6">
      <c r="A5" s="5"/>
      <c r="B5" s="9"/>
      <c r="C5" s="245" t="s">
        <v>4</v>
      </c>
      <c r="D5" s="246"/>
      <c r="E5" s="246"/>
      <c r="F5" s="246"/>
      <c r="G5" s="246"/>
      <c r="H5" s="246"/>
      <c r="I5" s="246"/>
      <c r="J5" s="246"/>
      <c r="K5" s="247"/>
      <c r="L5" s="10"/>
      <c r="M5" s="5"/>
    </row>
    <row r="6" spans="1:13" ht="15.6">
      <c r="A6" s="5"/>
      <c r="B6" s="9"/>
      <c r="C6" s="238" t="s">
        <v>5</v>
      </c>
      <c r="D6" s="239"/>
      <c r="E6" s="239"/>
      <c r="F6" s="239"/>
      <c r="G6" s="239"/>
      <c r="H6" s="239"/>
      <c r="I6" s="239"/>
      <c r="J6" s="239"/>
      <c r="K6" s="240"/>
      <c r="L6" s="10"/>
      <c r="M6" s="5"/>
    </row>
    <row r="7" spans="1:13" s="21" customFormat="1" ht="15.6">
      <c r="A7" s="19"/>
      <c r="B7" s="20"/>
      <c r="C7" s="255" t="s">
        <v>540</v>
      </c>
      <c r="D7" s="255"/>
      <c r="E7" s="255"/>
      <c r="F7" s="255"/>
      <c r="G7" s="255"/>
      <c r="H7" s="255"/>
      <c r="I7" s="255"/>
      <c r="J7" s="255"/>
      <c r="K7" s="255"/>
      <c r="L7" s="22"/>
      <c r="M7" s="19"/>
    </row>
    <row r="8" spans="1:13" ht="43.5" customHeight="1">
      <c r="A8" s="5"/>
      <c r="B8" s="9"/>
      <c r="C8" s="255"/>
      <c r="D8" s="255"/>
      <c r="E8" s="255"/>
      <c r="F8" s="255"/>
      <c r="G8" s="255"/>
      <c r="H8" s="255"/>
      <c r="I8" s="255"/>
      <c r="J8" s="255"/>
      <c r="K8" s="255"/>
      <c r="L8" s="10"/>
      <c r="M8" s="5"/>
    </row>
    <row r="9" spans="1:13" ht="34.5" customHeight="1">
      <c r="A9" s="5"/>
      <c r="B9" s="9"/>
      <c r="C9" s="256" t="s">
        <v>6</v>
      </c>
      <c r="D9" s="257"/>
      <c r="E9" s="257"/>
      <c r="F9" s="257"/>
      <c r="G9" s="257"/>
      <c r="H9" s="257"/>
      <c r="I9" s="257"/>
      <c r="J9" s="257"/>
      <c r="K9" s="258"/>
      <c r="L9" s="10"/>
      <c r="M9" s="5"/>
    </row>
    <row r="10" spans="1:13" ht="30" customHeight="1" thickBot="1">
      <c r="A10" s="5"/>
      <c r="B10" s="9"/>
      <c r="C10" s="261" t="s">
        <v>139</v>
      </c>
      <c r="D10" s="262"/>
      <c r="E10" s="262"/>
      <c r="F10" s="262"/>
      <c r="G10" s="262"/>
      <c r="H10" s="262"/>
      <c r="I10" s="262"/>
      <c r="J10" s="262"/>
      <c r="K10" s="263"/>
      <c r="L10" s="10"/>
      <c r="M10" s="5"/>
    </row>
    <row r="11" spans="1:13" ht="30" customHeight="1">
      <c r="A11" s="5"/>
      <c r="B11" s="9"/>
      <c r="C11" s="252" t="s">
        <v>7</v>
      </c>
      <c r="D11" s="243" t="s">
        <v>8</v>
      </c>
      <c r="E11" s="254" t="s">
        <v>9</v>
      </c>
      <c r="F11" s="254"/>
      <c r="G11" s="252" t="s">
        <v>10</v>
      </c>
      <c r="H11" s="243" t="s">
        <v>11</v>
      </c>
      <c r="I11" s="243" t="s">
        <v>12</v>
      </c>
      <c r="J11" s="248" t="s">
        <v>13</v>
      </c>
      <c r="K11" s="250" t="s">
        <v>14</v>
      </c>
      <c r="L11" s="10"/>
      <c r="M11" s="5"/>
    </row>
    <row r="12" spans="1:13" ht="30" customHeight="1" thickBot="1">
      <c r="A12" s="5"/>
      <c r="B12" s="9"/>
      <c r="C12" s="253"/>
      <c r="D12" s="244"/>
      <c r="E12" s="130" t="s">
        <v>15</v>
      </c>
      <c r="F12" s="130" t="s">
        <v>16</v>
      </c>
      <c r="G12" s="253"/>
      <c r="H12" s="244"/>
      <c r="I12" s="244"/>
      <c r="J12" s="249"/>
      <c r="K12" s="251"/>
      <c r="L12" s="10"/>
      <c r="M12" s="5"/>
    </row>
    <row r="13" spans="1:13" ht="30" customHeight="1" thickBot="1">
      <c r="A13" s="5"/>
      <c r="B13" s="9"/>
      <c r="C13" s="131" t="s">
        <v>138</v>
      </c>
      <c r="D13" s="132"/>
      <c r="E13" s="132"/>
      <c r="F13" s="132"/>
      <c r="G13" s="132"/>
      <c r="H13" s="132"/>
      <c r="I13" s="132"/>
      <c r="J13" s="132"/>
      <c r="K13" s="133"/>
      <c r="L13" s="10"/>
      <c r="M13" s="5"/>
    </row>
    <row r="14" spans="1:13" ht="30" customHeight="1">
      <c r="A14" s="5"/>
      <c r="B14" s="9"/>
      <c r="C14" s="134" t="s">
        <v>95</v>
      </c>
      <c r="D14" s="135" t="s">
        <v>108</v>
      </c>
      <c r="E14" s="135"/>
      <c r="F14" s="135"/>
      <c r="G14" s="136" t="s">
        <v>121</v>
      </c>
      <c r="H14" s="135" t="s">
        <v>134</v>
      </c>
      <c r="I14" s="228">
        <v>338</v>
      </c>
      <c r="J14" s="138">
        <v>4773.63</v>
      </c>
      <c r="K14" s="139">
        <v>1613487</v>
      </c>
      <c r="L14" s="10"/>
      <c r="M14" s="5"/>
    </row>
    <row r="15" spans="1:13" ht="30" customHeight="1">
      <c r="A15" s="5"/>
      <c r="B15" s="9"/>
      <c r="C15" s="134" t="s">
        <v>96</v>
      </c>
      <c r="D15" s="135" t="s">
        <v>109</v>
      </c>
      <c r="E15" s="135"/>
      <c r="F15" s="135"/>
      <c r="G15" s="136" t="s">
        <v>122</v>
      </c>
      <c r="H15" s="135" t="s">
        <v>135</v>
      </c>
      <c r="I15" s="228">
        <v>120</v>
      </c>
      <c r="J15" s="138">
        <v>3086.07</v>
      </c>
      <c r="K15" s="139">
        <v>370328</v>
      </c>
      <c r="L15" s="10"/>
      <c r="M15" s="5"/>
    </row>
    <row r="16" spans="1:13" ht="30" customHeight="1">
      <c r="A16" s="5"/>
      <c r="B16" s="9"/>
      <c r="C16" s="134" t="s">
        <v>97</v>
      </c>
      <c r="D16" s="135" t="s">
        <v>110</v>
      </c>
      <c r="E16" s="135"/>
      <c r="F16" s="135"/>
      <c r="G16" s="136" t="s">
        <v>123</v>
      </c>
      <c r="H16" s="135" t="s">
        <v>135</v>
      </c>
      <c r="I16" s="228">
        <v>3431.9</v>
      </c>
      <c r="J16" s="138">
        <v>3334.53</v>
      </c>
      <c r="K16" s="139">
        <v>11443774</v>
      </c>
      <c r="L16" s="10"/>
      <c r="M16" s="5"/>
    </row>
    <row r="17" spans="1:13" ht="30" customHeight="1">
      <c r="A17" s="5"/>
      <c r="B17" s="9"/>
      <c r="C17" s="134" t="s">
        <v>98</v>
      </c>
      <c r="D17" s="135" t="s">
        <v>111</v>
      </c>
      <c r="E17" s="135"/>
      <c r="F17" s="135"/>
      <c r="G17" s="136" t="s">
        <v>124</v>
      </c>
      <c r="H17" s="135" t="s">
        <v>134</v>
      </c>
      <c r="I17" s="228">
        <v>506</v>
      </c>
      <c r="J17" s="138">
        <v>18454.919999999998</v>
      </c>
      <c r="K17" s="139">
        <v>9338190</v>
      </c>
      <c r="L17" s="10"/>
      <c r="M17" s="5"/>
    </row>
    <row r="18" spans="1:13" ht="30" customHeight="1">
      <c r="A18" s="5"/>
      <c r="B18" s="9"/>
      <c r="C18" s="134" t="s">
        <v>99</v>
      </c>
      <c r="D18" s="135" t="s">
        <v>112</v>
      </c>
      <c r="E18" s="135"/>
      <c r="F18" s="135"/>
      <c r="G18" s="136" t="s">
        <v>125</v>
      </c>
      <c r="H18" s="135" t="s">
        <v>136</v>
      </c>
      <c r="I18" s="228">
        <v>114.5</v>
      </c>
      <c r="J18" s="138">
        <v>120008.64</v>
      </c>
      <c r="K18" s="139">
        <v>13740989</v>
      </c>
      <c r="L18" s="10"/>
      <c r="M18" s="5"/>
    </row>
    <row r="19" spans="1:13" ht="30" customHeight="1">
      <c r="A19" s="5"/>
      <c r="B19" s="9"/>
      <c r="C19" s="134" t="s">
        <v>100</v>
      </c>
      <c r="D19" s="135" t="s">
        <v>113</v>
      </c>
      <c r="E19" s="135"/>
      <c r="F19" s="135"/>
      <c r="G19" s="136" t="s">
        <v>126</v>
      </c>
      <c r="H19" s="135" t="s">
        <v>136</v>
      </c>
      <c r="I19" s="228">
        <v>1026.5</v>
      </c>
      <c r="J19" s="138">
        <v>91916.67</v>
      </c>
      <c r="K19" s="139">
        <v>94352462</v>
      </c>
      <c r="L19" s="10"/>
      <c r="M19" s="5"/>
    </row>
    <row r="20" spans="1:13" ht="30" customHeight="1">
      <c r="A20" s="5"/>
      <c r="B20" s="9"/>
      <c r="C20" s="134" t="s">
        <v>101</v>
      </c>
      <c r="D20" s="135" t="s">
        <v>114</v>
      </c>
      <c r="E20" s="135"/>
      <c r="F20" s="135"/>
      <c r="G20" s="136" t="s">
        <v>127</v>
      </c>
      <c r="H20" s="135" t="s">
        <v>136</v>
      </c>
      <c r="I20" s="228">
        <v>1744.1000000000001</v>
      </c>
      <c r="J20" s="138">
        <v>12392.25</v>
      </c>
      <c r="K20" s="139">
        <v>21613323</v>
      </c>
      <c r="L20" s="10"/>
      <c r="M20" s="5"/>
    </row>
    <row r="21" spans="1:13" ht="27.6">
      <c r="A21" s="5"/>
      <c r="B21" s="9"/>
      <c r="C21" s="134" t="s">
        <v>102</v>
      </c>
      <c r="D21" s="135" t="s">
        <v>115</v>
      </c>
      <c r="E21" s="135"/>
      <c r="F21" s="135"/>
      <c r="G21" s="136" t="s">
        <v>128</v>
      </c>
      <c r="H21" s="135" t="s">
        <v>136</v>
      </c>
      <c r="I21" s="228">
        <v>1144.2</v>
      </c>
      <c r="J21" s="138">
        <v>105476.19</v>
      </c>
      <c r="K21" s="139">
        <v>120685857</v>
      </c>
      <c r="L21" s="10"/>
      <c r="M21" s="5"/>
    </row>
    <row r="22" spans="1:13" ht="82.8">
      <c r="A22" s="5"/>
      <c r="B22" s="9"/>
      <c r="C22" s="134" t="s">
        <v>103</v>
      </c>
      <c r="D22" s="135" t="s">
        <v>116</v>
      </c>
      <c r="E22" s="135"/>
      <c r="F22" s="135"/>
      <c r="G22" s="136" t="s">
        <v>129</v>
      </c>
      <c r="H22" s="135" t="s">
        <v>134</v>
      </c>
      <c r="I22" s="228">
        <v>231.5</v>
      </c>
      <c r="J22" s="138">
        <v>45694.5</v>
      </c>
      <c r="K22" s="139">
        <v>10578277</v>
      </c>
      <c r="L22" s="10"/>
      <c r="M22" s="5"/>
    </row>
    <row r="23" spans="1:13" ht="30" customHeight="1">
      <c r="A23" s="5"/>
      <c r="B23" s="9"/>
      <c r="C23" s="134" t="s">
        <v>104</v>
      </c>
      <c r="D23" s="135" t="s">
        <v>117</v>
      </c>
      <c r="E23" s="135"/>
      <c r="F23" s="135"/>
      <c r="G23" s="136" t="s">
        <v>130</v>
      </c>
      <c r="H23" s="135" t="s">
        <v>135</v>
      </c>
      <c r="I23" s="228">
        <v>156</v>
      </c>
      <c r="J23" s="138">
        <v>91133.16</v>
      </c>
      <c r="K23" s="139">
        <v>14216773</v>
      </c>
      <c r="L23" s="10"/>
      <c r="M23" s="5"/>
    </row>
    <row r="24" spans="1:13" ht="30" customHeight="1">
      <c r="A24" s="5"/>
      <c r="B24" s="9"/>
      <c r="C24" s="134" t="s">
        <v>105</v>
      </c>
      <c r="D24" s="135" t="s">
        <v>118</v>
      </c>
      <c r="E24" s="135"/>
      <c r="F24" s="135"/>
      <c r="G24" s="136" t="s">
        <v>131</v>
      </c>
      <c r="H24" s="135" t="s">
        <v>137</v>
      </c>
      <c r="I24" s="228">
        <v>1</v>
      </c>
      <c r="J24" s="138">
        <v>1069477.6200000001</v>
      </c>
      <c r="K24" s="139">
        <v>1069478</v>
      </c>
      <c r="L24" s="10"/>
      <c r="M24" s="5"/>
    </row>
    <row r="25" spans="1:13" ht="41.4">
      <c r="A25" s="5"/>
      <c r="B25" s="9"/>
      <c r="C25" s="134" t="s">
        <v>106</v>
      </c>
      <c r="D25" s="135" t="s">
        <v>119</v>
      </c>
      <c r="E25" s="135"/>
      <c r="F25" s="135"/>
      <c r="G25" s="136" t="s">
        <v>132</v>
      </c>
      <c r="H25" s="135" t="s">
        <v>136</v>
      </c>
      <c r="I25" s="228">
        <v>13.5</v>
      </c>
      <c r="J25" s="138">
        <v>880442.61</v>
      </c>
      <c r="K25" s="139">
        <v>11885976</v>
      </c>
      <c r="L25" s="10"/>
      <c r="M25" s="5"/>
    </row>
    <row r="26" spans="1:13" ht="55.2">
      <c r="A26" s="5"/>
      <c r="B26" s="9"/>
      <c r="C26" s="134" t="s">
        <v>107</v>
      </c>
      <c r="D26" s="135" t="s">
        <v>120</v>
      </c>
      <c r="E26" s="135"/>
      <c r="F26" s="135"/>
      <c r="G26" s="136" t="s">
        <v>133</v>
      </c>
      <c r="H26" s="135" t="s">
        <v>136</v>
      </c>
      <c r="I26" s="228">
        <v>135.5</v>
      </c>
      <c r="J26" s="138">
        <v>278448.63</v>
      </c>
      <c r="K26" s="139">
        <v>37729789</v>
      </c>
      <c r="L26" s="10"/>
      <c r="M26" s="5"/>
    </row>
    <row r="27" spans="1:13" ht="30" customHeight="1" thickBot="1">
      <c r="A27" s="5"/>
      <c r="B27" s="9"/>
      <c r="C27" s="140" t="s">
        <v>17</v>
      </c>
      <c r="D27" s="141"/>
      <c r="E27" s="141"/>
      <c r="F27" s="141"/>
      <c r="G27" s="142"/>
      <c r="H27" s="141"/>
      <c r="I27" s="137"/>
      <c r="J27" s="143"/>
      <c r="K27" s="144">
        <f>SUM(K14:K26)</f>
        <v>348638703</v>
      </c>
      <c r="L27" s="10"/>
      <c r="M27" s="5"/>
    </row>
    <row r="28" spans="1:13" ht="30" customHeight="1" thickBot="1">
      <c r="A28" s="5"/>
      <c r="B28" s="9"/>
      <c r="C28" s="131" t="s">
        <v>155</v>
      </c>
      <c r="D28" s="132"/>
      <c r="E28" s="132"/>
      <c r="F28" s="132"/>
      <c r="G28" s="132"/>
      <c r="H28" s="132"/>
      <c r="I28" s="132"/>
      <c r="J28" s="132"/>
      <c r="K28" s="133"/>
      <c r="L28" s="10"/>
      <c r="M28" s="5"/>
    </row>
    <row r="29" spans="1:13" ht="30" customHeight="1">
      <c r="A29" s="5"/>
      <c r="B29" s="9"/>
      <c r="C29" s="134" t="s">
        <v>140</v>
      </c>
      <c r="D29" s="135" t="s">
        <v>141</v>
      </c>
      <c r="E29" s="135"/>
      <c r="F29" s="135"/>
      <c r="G29" s="145" t="s">
        <v>150</v>
      </c>
      <c r="H29" s="135" t="s">
        <v>136</v>
      </c>
      <c r="I29" s="228">
        <v>9.5</v>
      </c>
      <c r="J29" s="138">
        <v>798883.77</v>
      </c>
      <c r="K29" s="146">
        <v>7589396</v>
      </c>
      <c r="L29" s="10"/>
      <c r="M29" s="5"/>
    </row>
    <row r="30" spans="1:13" ht="30" customHeight="1">
      <c r="A30" s="5"/>
      <c r="B30" s="9"/>
      <c r="C30" s="134" t="s">
        <v>142</v>
      </c>
      <c r="D30" s="135" t="s">
        <v>143</v>
      </c>
      <c r="E30" s="135"/>
      <c r="F30" s="135"/>
      <c r="G30" s="145" t="s">
        <v>151</v>
      </c>
      <c r="H30" s="135" t="s">
        <v>136</v>
      </c>
      <c r="I30" s="228">
        <v>8.5</v>
      </c>
      <c r="J30" s="138">
        <v>1115295.1200000001</v>
      </c>
      <c r="K30" s="146">
        <v>9480009</v>
      </c>
      <c r="L30" s="10"/>
      <c r="M30" s="5"/>
    </row>
    <row r="31" spans="1:13" ht="30" customHeight="1">
      <c r="A31" s="5"/>
      <c r="B31" s="9"/>
      <c r="C31" s="134" t="s">
        <v>144</v>
      </c>
      <c r="D31" s="135" t="s">
        <v>145</v>
      </c>
      <c r="E31" s="135"/>
      <c r="F31" s="135"/>
      <c r="G31" s="145" t="s">
        <v>152</v>
      </c>
      <c r="H31" s="135" t="s">
        <v>136</v>
      </c>
      <c r="I31" s="228">
        <v>19</v>
      </c>
      <c r="J31" s="138">
        <v>1107952.02</v>
      </c>
      <c r="K31" s="146">
        <v>21051089</v>
      </c>
      <c r="L31" s="10"/>
      <c r="M31" s="5"/>
    </row>
    <row r="32" spans="1:13" s="5" customFormat="1" ht="30" customHeight="1">
      <c r="B32" s="9"/>
      <c r="C32" s="134" t="s">
        <v>146</v>
      </c>
      <c r="D32" s="147" t="s">
        <v>147</v>
      </c>
      <c r="E32" s="147"/>
      <c r="F32" s="147"/>
      <c r="G32" s="148" t="s">
        <v>153</v>
      </c>
      <c r="H32" s="147" t="s">
        <v>136</v>
      </c>
      <c r="I32" s="228">
        <v>2.5</v>
      </c>
      <c r="J32" s="138">
        <v>1131308.49</v>
      </c>
      <c r="K32" s="146">
        <v>2828271</v>
      </c>
      <c r="L32" s="10"/>
    </row>
    <row r="33" spans="1:13" ht="30" customHeight="1">
      <c r="B33" s="16"/>
      <c r="C33" s="134" t="s">
        <v>148</v>
      </c>
      <c r="D33" s="135" t="s">
        <v>149</v>
      </c>
      <c r="E33" s="135"/>
      <c r="F33" s="135"/>
      <c r="G33" s="145" t="s">
        <v>154</v>
      </c>
      <c r="H33" s="135" t="s">
        <v>136</v>
      </c>
      <c r="I33" s="228">
        <v>22.5</v>
      </c>
      <c r="J33" s="138">
        <v>1168362.24</v>
      </c>
      <c r="K33" s="146">
        <v>26288150</v>
      </c>
      <c r="L33" s="17"/>
    </row>
    <row r="34" spans="1:13" ht="30" customHeight="1" thickBot="1">
      <c r="A34" s="5"/>
      <c r="B34" s="9"/>
      <c r="C34" s="140" t="s">
        <v>17</v>
      </c>
      <c r="D34" s="149"/>
      <c r="E34" s="150"/>
      <c r="F34" s="149"/>
      <c r="G34" s="149"/>
      <c r="H34" s="149"/>
      <c r="I34" s="137"/>
      <c r="J34" s="149"/>
      <c r="K34" s="144">
        <f>SUM(K29:K33)</f>
        <v>67236915</v>
      </c>
      <c r="L34" s="10"/>
      <c r="M34" s="5"/>
    </row>
    <row r="35" spans="1:13" ht="30" customHeight="1" thickBot="1">
      <c r="A35" s="5"/>
      <c r="B35" s="9"/>
      <c r="C35" s="131" t="s">
        <v>177</v>
      </c>
      <c r="D35" s="132"/>
      <c r="E35" s="132"/>
      <c r="F35" s="132"/>
      <c r="G35" s="132"/>
      <c r="H35" s="132"/>
      <c r="I35" s="132"/>
      <c r="J35" s="132"/>
      <c r="K35" s="133"/>
      <c r="L35" s="10"/>
      <c r="M35" s="5"/>
    </row>
    <row r="36" spans="1:13" ht="30" customHeight="1">
      <c r="A36" s="5"/>
      <c r="B36" s="9"/>
      <c r="C36" s="134" t="s">
        <v>156</v>
      </c>
      <c r="D36" s="151" t="s">
        <v>157</v>
      </c>
      <c r="E36" s="151"/>
      <c r="F36" s="151"/>
      <c r="G36" s="152" t="s">
        <v>170</v>
      </c>
      <c r="H36" s="151" t="s">
        <v>135</v>
      </c>
      <c r="I36" s="228">
        <v>9.5</v>
      </c>
      <c r="J36" s="138">
        <v>50040.09</v>
      </c>
      <c r="K36" s="138">
        <v>475382</v>
      </c>
      <c r="L36" s="10"/>
      <c r="M36" s="5"/>
    </row>
    <row r="37" spans="1:13" ht="30" customHeight="1">
      <c r="A37" s="5"/>
      <c r="B37" s="9"/>
      <c r="C37" s="134" t="s">
        <v>158</v>
      </c>
      <c r="D37" s="153" t="s">
        <v>159</v>
      </c>
      <c r="E37" s="153"/>
      <c r="F37" s="153"/>
      <c r="G37" s="152" t="s">
        <v>171</v>
      </c>
      <c r="H37" s="151" t="s">
        <v>137</v>
      </c>
      <c r="I37" s="228">
        <v>2</v>
      </c>
      <c r="J37" s="138">
        <v>216713.7</v>
      </c>
      <c r="K37" s="146">
        <v>433427</v>
      </c>
      <c r="L37" s="10"/>
      <c r="M37" s="5"/>
    </row>
    <row r="38" spans="1:13" ht="30" customHeight="1">
      <c r="A38" s="5"/>
      <c r="B38" s="9"/>
      <c r="C38" s="134" t="s">
        <v>160</v>
      </c>
      <c r="D38" s="151" t="s">
        <v>161</v>
      </c>
      <c r="E38" s="151"/>
      <c r="F38" s="151"/>
      <c r="G38" s="152" t="s">
        <v>172</v>
      </c>
      <c r="H38" s="151" t="s">
        <v>135</v>
      </c>
      <c r="I38" s="228">
        <v>64.3</v>
      </c>
      <c r="J38" s="138">
        <v>87348.45</v>
      </c>
      <c r="K38" s="146">
        <v>5616505</v>
      </c>
      <c r="L38" s="10"/>
      <c r="M38" s="5"/>
    </row>
    <row r="39" spans="1:13" s="5" customFormat="1" ht="30" customHeight="1">
      <c r="B39" s="9"/>
      <c r="C39" s="134" t="s">
        <v>162</v>
      </c>
      <c r="D39" s="147" t="s">
        <v>163</v>
      </c>
      <c r="E39" s="147"/>
      <c r="F39" s="147"/>
      <c r="G39" s="154" t="s">
        <v>173</v>
      </c>
      <c r="H39" s="147" t="s">
        <v>137</v>
      </c>
      <c r="I39" s="228">
        <v>2</v>
      </c>
      <c r="J39" s="138">
        <v>104863.65</v>
      </c>
      <c r="K39" s="146">
        <v>209728</v>
      </c>
      <c r="L39" s="10"/>
    </row>
    <row r="40" spans="1:13" ht="27.6">
      <c r="A40" s="5"/>
      <c r="B40" s="9"/>
      <c r="C40" s="134" t="s">
        <v>164</v>
      </c>
      <c r="D40" s="151" t="s">
        <v>165</v>
      </c>
      <c r="E40" s="151"/>
      <c r="F40" s="151"/>
      <c r="G40" s="152" t="s">
        <v>174</v>
      </c>
      <c r="H40" s="151" t="s">
        <v>137</v>
      </c>
      <c r="I40" s="228">
        <v>4</v>
      </c>
      <c r="J40" s="155">
        <v>322641.3</v>
      </c>
      <c r="K40" s="146">
        <v>1290565</v>
      </c>
      <c r="L40" s="10"/>
      <c r="M40" s="5"/>
    </row>
    <row r="41" spans="1:13" s="5" customFormat="1" ht="41.4">
      <c r="B41" s="9"/>
      <c r="C41" s="156" t="s">
        <v>166</v>
      </c>
      <c r="D41" s="147" t="s">
        <v>167</v>
      </c>
      <c r="E41" s="147"/>
      <c r="F41" s="147"/>
      <c r="G41" s="154" t="s">
        <v>175</v>
      </c>
      <c r="H41" s="147" t="s">
        <v>137</v>
      </c>
      <c r="I41" s="228">
        <v>37</v>
      </c>
      <c r="J41" s="155">
        <v>939689.25</v>
      </c>
      <c r="K41" s="146">
        <v>34768502</v>
      </c>
      <c r="L41" s="10"/>
    </row>
    <row r="42" spans="1:13" ht="30" customHeight="1">
      <c r="A42" s="5"/>
      <c r="B42" s="9"/>
      <c r="C42" s="134" t="s">
        <v>168</v>
      </c>
      <c r="D42" s="151" t="s">
        <v>169</v>
      </c>
      <c r="E42" s="135"/>
      <c r="F42" s="151"/>
      <c r="G42" s="152" t="s">
        <v>176</v>
      </c>
      <c r="H42" s="151" t="s">
        <v>137</v>
      </c>
      <c r="I42" s="228">
        <v>2</v>
      </c>
      <c r="J42" s="138">
        <v>663689.55000000005</v>
      </c>
      <c r="K42" s="146">
        <v>1327379</v>
      </c>
      <c r="L42" s="10"/>
      <c r="M42" s="5"/>
    </row>
    <row r="43" spans="1:13" ht="30" customHeight="1" thickBot="1">
      <c r="A43" s="5"/>
      <c r="B43" s="9"/>
      <c r="C43" s="158" t="s">
        <v>17</v>
      </c>
      <c r="D43" s="159"/>
      <c r="E43" s="159"/>
      <c r="F43" s="159"/>
      <c r="G43" s="160"/>
      <c r="H43" s="159"/>
      <c r="I43" s="137"/>
      <c r="J43" s="161"/>
      <c r="K43" s="162">
        <f>SUM(K36:K42)</f>
        <v>44121488</v>
      </c>
      <c r="L43" s="10"/>
      <c r="M43" s="5"/>
    </row>
    <row r="44" spans="1:13" ht="30" customHeight="1" thickBot="1">
      <c r="A44" s="5"/>
      <c r="B44" s="9"/>
      <c r="C44" s="131" t="s">
        <v>188</v>
      </c>
      <c r="D44" s="132"/>
      <c r="E44" s="132"/>
      <c r="F44" s="132"/>
      <c r="G44" s="132"/>
      <c r="H44" s="132"/>
      <c r="I44" s="132"/>
      <c r="J44" s="132"/>
      <c r="K44" s="133"/>
      <c r="L44" s="10"/>
      <c r="M44" s="5"/>
    </row>
    <row r="45" spans="1:13" ht="30" customHeight="1">
      <c r="A45" s="5"/>
      <c r="B45" s="9"/>
      <c r="C45" s="134" t="s">
        <v>178</v>
      </c>
      <c r="D45" s="151" t="s">
        <v>179</v>
      </c>
      <c r="E45" s="151"/>
      <c r="F45" s="151"/>
      <c r="G45" s="152" t="s">
        <v>189</v>
      </c>
      <c r="H45" s="151" t="s">
        <v>134</v>
      </c>
      <c r="I45" s="228">
        <v>68</v>
      </c>
      <c r="J45" s="138">
        <v>6308.67</v>
      </c>
      <c r="K45" s="146">
        <v>428991</v>
      </c>
      <c r="L45" s="10"/>
      <c r="M45" s="5"/>
    </row>
    <row r="46" spans="1:13" ht="30" customHeight="1">
      <c r="A46" s="5"/>
      <c r="B46" s="9"/>
      <c r="C46" s="134" t="s">
        <v>180</v>
      </c>
      <c r="D46" s="151" t="s">
        <v>181</v>
      </c>
      <c r="E46" s="151"/>
      <c r="F46" s="151"/>
      <c r="G46" s="152" t="s">
        <v>190</v>
      </c>
      <c r="H46" s="151" t="s">
        <v>134</v>
      </c>
      <c r="I46" s="228">
        <v>121</v>
      </c>
      <c r="J46" s="138">
        <v>22339.26</v>
      </c>
      <c r="K46" s="146">
        <v>2703050</v>
      </c>
      <c r="L46" s="10"/>
      <c r="M46" s="5"/>
    </row>
    <row r="47" spans="1:13" ht="30" customHeight="1">
      <c r="A47" s="5"/>
      <c r="B47" s="9"/>
      <c r="C47" s="134" t="s">
        <v>182</v>
      </c>
      <c r="D47" s="151" t="s">
        <v>183</v>
      </c>
      <c r="E47" s="151"/>
      <c r="F47" s="151"/>
      <c r="G47" s="152" t="s">
        <v>191</v>
      </c>
      <c r="H47" s="151" t="s">
        <v>134</v>
      </c>
      <c r="I47" s="228">
        <v>485.3</v>
      </c>
      <c r="J47" s="138">
        <v>275574.12</v>
      </c>
      <c r="K47" s="146">
        <v>133736120</v>
      </c>
      <c r="L47" s="10"/>
      <c r="M47" s="5"/>
    </row>
    <row r="48" spans="1:13" ht="30" customHeight="1">
      <c r="A48" s="5"/>
      <c r="B48" s="9"/>
      <c r="C48" s="134" t="s">
        <v>184</v>
      </c>
      <c r="D48" s="151" t="s">
        <v>185</v>
      </c>
      <c r="E48" s="151"/>
      <c r="F48" s="151"/>
      <c r="G48" s="152" t="s">
        <v>192</v>
      </c>
      <c r="H48" s="151" t="s">
        <v>136</v>
      </c>
      <c r="I48" s="228">
        <v>18</v>
      </c>
      <c r="J48" s="138">
        <v>228115.8</v>
      </c>
      <c r="K48" s="146">
        <v>4106084</v>
      </c>
      <c r="L48" s="10"/>
      <c r="M48" s="5"/>
    </row>
    <row r="49" spans="1:13" ht="30" customHeight="1">
      <c r="A49" s="5"/>
      <c r="B49" s="9"/>
      <c r="C49" s="163" t="s">
        <v>186</v>
      </c>
      <c r="D49" s="151" t="s">
        <v>187</v>
      </c>
      <c r="E49" s="151"/>
      <c r="F49" s="151"/>
      <c r="G49" s="152" t="s">
        <v>193</v>
      </c>
      <c r="H49" s="151" t="s">
        <v>136</v>
      </c>
      <c r="I49" s="228">
        <v>165.5</v>
      </c>
      <c r="J49" s="138">
        <v>166973.73000000001</v>
      </c>
      <c r="K49" s="146">
        <v>27634152</v>
      </c>
      <c r="L49" s="10"/>
      <c r="M49" s="5"/>
    </row>
    <row r="50" spans="1:13" ht="30" customHeight="1" thickBot="1">
      <c r="A50" s="5"/>
      <c r="B50" s="9"/>
      <c r="C50" s="140" t="s">
        <v>17</v>
      </c>
      <c r="D50" s="164"/>
      <c r="E50" s="164"/>
      <c r="F50" s="164"/>
      <c r="G50" s="165"/>
      <c r="H50" s="166"/>
      <c r="I50" s="137"/>
      <c r="J50" s="143"/>
      <c r="K50" s="144">
        <f>SUM(K45:K49)</f>
        <v>168608397</v>
      </c>
      <c r="L50" s="10"/>
      <c r="M50" s="5"/>
    </row>
    <row r="51" spans="1:13" ht="30" customHeight="1" thickBot="1">
      <c r="A51" s="5"/>
      <c r="B51" s="9"/>
      <c r="C51" s="131" t="s">
        <v>194</v>
      </c>
      <c r="D51" s="132"/>
      <c r="E51" s="132"/>
      <c r="F51" s="132"/>
      <c r="G51" s="132"/>
      <c r="H51" s="132"/>
      <c r="I51" s="132"/>
      <c r="J51" s="132"/>
      <c r="K51" s="133"/>
      <c r="L51" s="10"/>
      <c r="M51" s="5"/>
    </row>
    <row r="52" spans="1:13" ht="30" customHeight="1">
      <c r="A52" s="5"/>
      <c r="B52" s="9"/>
      <c r="C52" s="134" t="s">
        <v>195</v>
      </c>
      <c r="D52" s="151" t="s">
        <v>196</v>
      </c>
      <c r="E52" s="151"/>
      <c r="F52" s="151"/>
      <c r="G52" s="152" t="s">
        <v>215</v>
      </c>
      <c r="H52" s="151" t="s">
        <v>225</v>
      </c>
      <c r="I52" s="228">
        <v>27992</v>
      </c>
      <c r="J52" s="138">
        <v>7261.92</v>
      </c>
      <c r="K52" s="146">
        <v>203275665</v>
      </c>
      <c r="L52" s="10"/>
      <c r="M52" s="5"/>
    </row>
    <row r="53" spans="1:13" ht="30" customHeight="1">
      <c r="A53" s="5"/>
      <c r="B53" s="9"/>
      <c r="C53" s="134" t="s">
        <v>197</v>
      </c>
      <c r="D53" s="151" t="s">
        <v>198</v>
      </c>
      <c r="E53" s="151"/>
      <c r="F53" s="151"/>
      <c r="G53" s="152" t="s">
        <v>216</v>
      </c>
      <c r="H53" s="151" t="s">
        <v>134</v>
      </c>
      <c r="I53" s="228">
        <v>2</v>
      </c>
      <c r="J53" s="138">
        <v>121044.3</v>
      </c>
      <c r="K53" s="146">
        <v>242089</v>
      </c>
      <c r="L53" s="10"/>
      <c r="M53" s="5"/>
    </row>
    <row r="54" spans="1:13" ht="30" customHeight="1">
      <c r="A54" s="5"/>
      <c r="B54" s="9"/>
      <c r="C54" s="134" t="s">
        <v>199</v>
      </c>
      <c r="D54" s="151" t="s">
        <v>200</v>
      </c>
      <c r="E54" s="151"/>
      <c r="F54" s="151"/>
      <c r="G54" s="152" t="s">
        <v>217</v>
      </c>
      <c r="H54" s="151" t="s">
        <v>135</v>
      </c>
      <c r="I54" s="228">
        <v>33</v>
      </c>
      <c r="J54" s="138">
        <v>75787.679999999993</v>
      </c>
      <c r="K54" s="146">
        <v>2500993</v>
      </c>
      <c r="L54" s="10"/>
      <c r="M54" s="5"/>
    </row>
    <row r="55" spans="1:13" ht="30" customHeight="1">
      <c r="A55" s="5"/>
      <c r="B55" s="9"/>
      <c r="C55" s="134" t="s">
        <v>201</v>
      </c>
      <c r="D55" s="151" t="s">
        <v>202</v>
      </c>
      <c r="E55" s="151"/>
      <c r="F55" s="151"/>
      <c r="G55" s="152" t="s">
        <v>218</v>
      </c>
      <c r="H55" s="151" t="s">
        <v>136</v>
      </c>
      <c r="I55" s="228">
        <v>2</v>
      </c>
      <c r="J55" s="138">
        <v>1657126.11</v>
      </c>
      <c r="K55" s="146">
        <v>3314252</v>
      </c>
      <c r="L55" s="10"/>
      <c r="M55" s="5"/>
    </row>
    <row r="56" spans="1:13" ht="30" customHeight="1">
      <c r="A56" s="5"/>
      <c r="B56" s="9"/>
      <c r="C56" s="134" t="s">
        <v>203</v>
      </c>
      <c r="D56" s="151" t="s">
        <v>204</v>
      </c>
      <c r="E56" s="151"/>
      <c r="F56" s="151"/>
      <c r="G56" s="152" t="s">
        <v>219</v>
      </c>
      <c r="H56" s="151" t="s">
        <v>135</v>
      </c>
      <c r="I56" s="228">
        <v>21</v>
      </c>
      <c r="J56" s="138">
        <v>94468.92</v>
      </c>
      <c r="K56" s="146">
        <v>1983847</v>
      </c>
      <c r="L56" s="10"/>
      <c r="M56" s="5"/>
    </row>
    <row r="57" spans="1:13" ht="30" customHeight="1">
      <c r="A57" s="5"/>
      <c r="B57" s="9"/>
      <c r="C57" s="134" t="s">
        <v>205</v>
      </c>
      <c r="D57" s="151" t="s">
        <v>206</v>
      </c>
      <c r="E57" s="151"/>
      <c r="F57" s="151"/>
      <c r="G57" s="152" t="s">
        <v>220</v>
      </c>
      <c r="H57" s="151" t="s">
        <v>136</v>
      </c>
      <c r="I57" s="228">
        <v>1</v>
      </c>
      <c r="J57" s="138">
        <v>1341541.32</v>
      </c>
      <c r="K57" s="146">
        <v>1341541</v>
      </c>
      <c r="L57" s="10"/>
      <c r="M57" s="5"/>
    </row>
    <row r="58" spans="1:13" ht="30" customHeight="1">
      <c r="A58" s="5"/>
      <c r="B58" s="9"/>
      <c r="C58" s="134" t="s">
        <v>207</v>
      </c>
      <c r="D58" s="151" t="s">
        <v>208</v>
      </c>
      <c r="E58" s="151"/>
      <c r="F58" s="151"/>
      <c r="G58" s="152" t="s">
        <v>221</v>
      </c>
      <c r="H58" s="151" t="s">
        <v>135</v>
      </c>
      <c r="I58" s="228">
        <v>78.5</v>
      </c>
      <c r="J58" s="138">
        <v>298506.23999999999</v>
      </c>
      <c r="K58" s="146">
        <v>23432740</v>
      </c>
      <c r="L58" s="10"/>
      <c r="M58" s="5"/>
    </row>
    <row r="59" spans="1:13" ht="30" customHeight="1">
      <c r="A59" s="5"/>
      <c r="B59" s="9"/>
      <c r="C59" s="134" t="s">
        <v>209</v>
      </c>
      <c r="D59" s="151" t="s">
        <v>210</v>
      </c>
      <c r="E59" s="151"/>
      <c r="F59" s="151"/>
      <c r="G59" s="152" t="s">
        <v>222</v>
      </c>
      <c r="H59" s="151" t="s">
        <v>134</v>
      </c>
      <c r="I59" s="228">
        <v>2</v>
      </c>
      <c r="J59" s="138">
        <v>104396.25</v>
      </c>
      <c r="K59" s="146">
        <v>208792</v>
      </c>
      <c r="L59" s="10"/>
      <c r="M59" s="5"/>
    </row>
    <row r="60" spans="1:13" ht="30" customHeight="1">
      <c r="A60" s="5"/>
      <c r="B60" s="9"/>
      <c r="C60" s="134" t="s">
        <v>211</v>
      </c>
      <c r="D60" s="151" t="s">
        <v>212</v>
      </c>
      <c r="E60" s="151"/>
      <c r="F60" s="151"/>
      <c r="G60" s="152" t="s">
        <v>223</v>
      </c>
      <c r="H60" s="151" t="s">
        <v>137</v>
      </c>
      <c r="I60" s="228">
        <v>47</v>
      </c>
      <c r="J60" s="138">
        <v>156303.48000000001</v>
      </c>
      <c r="K60" s="146">
        <v>7346264</v>
      </c>
      <c r="L60" s="10"/>
      <c r="M60" s="5"/>
    </row>
    <row r="61" spans="1:13" ht="30" customHeight="1">
      <c r="A61" s="5"/>
      <c r="B61" s="9"/>
      <c r="C61" s="134" t="s">
        <v>213</v>
      </c>
      <c r="D61" s="151" t="s">
        <v>214</v>
      </c>
      <c r="E61" s="151"/>
      <c r="F61" s="151"/>
      <c r="G61" s="152" t="s">
        <v>224</v>
      </c>
      <c r="H61" s="151" t="s">
        <v>136</v>
      </c>
      <c r="I61" s="228">
        <v>194</v>
      </c>
      <c r="J61" s="138">
        <v>1527503.79</v>
      </c>
      <c r="K61" s="146">
        <v>296335735</v>
      </c>
      <c r="L61" s="10"/>
      <c r="M61" s="5"/>
    </row>
    <row r="62" spans="1:13" ht="30" customHeight="1" thickBot="1">
      <c r="A62" s="5"/>
      <c r="B62" s="9"/>
      <c r="C62" s="140" t="s">
        <v>17</v>
      </c>
      <c r="D62" s="164"/>
      <c r="E62" s="164"/>
      <c r="F62" s="164"/>
      <c r="G62" s="167"/>
      <c r="H62" s="166"/>
      <c r="I62" s="137"/>
      <c r="J62" s="143"/>
      <c r="K62" s="144">
        <f>SUM(K52:K61)</f>
        <v>539981918</v>
      </c>
      <c r="L62" s="10"/>
      <c r="M62" s="5"/>
    </row>
    <row r="63" spans="1:13" ht="30" customHeight="1" thickBot="1">
      <c r="A63" s="5"/>
      <c r="B63" s="9"/>
      <c r="C63" s="131" t="s">
        <v>226</v>
      </c>
      <c r="D63" s="132"/>
      <c r="E63" s="132"/>
      <c r="F63" s="132"/>
      <c r="G63" s="132"/>
      <c r="H63" s="132"/>
      <c r="I63" s="132"/>
      <c r="J63" s="132"/>
      <c r="K63" s="133"/>
      <c r="L63" s="10"/>
      <c r="M63" s="5"/>
    </row>
    <row r="64" spans="1:13" ht="30" customHeight="1">
      <c r="A64" s="5"/>
      <c r="B64" s="9"/>
      <c r="C64" s="134" t="s">
        <v>227</v>
      </c>
      <c r="D64" s="151" t="s">
        <v>228</v>
      </c>
      <c r="E64" s="151"/>
      <c r="F64" s="151"/>
      <c r="G64" s="152" t="s">
        <v>231</v>
      </c>
      <c r="H64" s="151" t="s">
        <v>135</v>
      </c>
      <c r="I64" s="228">
        <v>37</v>
      </c>
      <c r="J64" s="138">
        <v>52513.62</v>
      </c>
      <c r="K64" s="146">
        <v>1943004</v>
      </c>
      <c r="L64" s="10"/>
      <c r="M64" s="5"/>
    </row>
    <row r="65" spans="1:13" ht="30" customHeight="1">
      <c r="A65" s="5"/>
      <c r="B65" s="9"/>
      <c r="C65" s="134" t="s">
        <v>229</v>
      </c>
      <c r="D65" s="151" t="s">
        <v>230</v>
      </c>
      <c r="E65" s="151"/>
      <c r="F65" s="151"/>
      <c r="G65" s="152" t="s">
        <v>232</v>
      </c>
      <c r="H65" s="151" t="s">
        <v>134</v>
      </c>
      <c r="I65" s="228">
        <v>113</v>
      </c>
      <c r="J65" s="138">
        <v>217712.46</v>
      </c>
      <c r="K65" s="146">
        <v>24601508</v>
      </c>
      <c r="L65" s="10"/>
      <c r="M65" s="5"/>
    </row>
    <row r="66" spans="1:13" ht="30" customHeight="1" thickBot="1">
      <c r="A66" s="5"/>
      <c r="B66" s="9"/>
      <c r="C66" s="140" t="s">
        <v>17</v>
      </c>
      <c r="D66" s="164"/>
      <c r="E66" s="164"/>
      <c r="F66" s="164"/>
      <c r="G66" s="167"/>
      <c r="H66" s="166"/>
      <c r="I66" s="137"/>
      <c r="J66" s="143"/>
      <c r="K66" s="144">
        <f>SUM(K64:K65)</f>
        <v>26544512</v>
      </c>
      <c r="L66" s="5"/>
      <c r="M66" s="5"/>
    </row>
    <row r="67" spans="1:13" ht="30" customHeight="1" thickBot="1">
      <c r="A67" s="5"/>
      <c r="B67" s="9"/>
      <c r="C67" s="229" t="s">
        <v>233</v>
      </c>
      <c r="D67" s="230"/>
      <c r="E67" s="230"/>
      <c r="F67" s="230"/>
      <c r="G67" s="230"/>
      <c r="H67" s="230"/>
      <c r="I67" s="230"/>
      <c r="J67" s="230"/>
      <c r="K67" s="230"/>
      <c r="L67" s="230"/>
      <c r="M67" s="231"/>
    </row>
    <row r="68" spans="1:13" ht="30" customHeight="1">
      <c r="A68" s="5"/>
      <c r="B68" s="9"/>
      <c r="C68" s="134" t="s">
        <v>234</v>
      </c>
      <c r="D68" s="151" t="s">
        <v>235</v>
      </c>
      <c r="E68" s="151"/>
      <c r="F68" s="151"/>
      <c r="G68" s="152" t="s">
        <v>236</v>
      </c>
      <c r="H68" s="151" t="s">
        <v>137</v>
      </c>
      <c r="I68" s="228">
        <v>23</v>
      </c>
      <c r="J68" s="138">
        <v>712546.38</v>
      </c>
      <c r="K68" s="146">
        <v>16388567</v>
      </c>
      <c r="L68" s="232"/>
      <c r="M68" s="233"/>
    </row>
    <row r="69" spans="1:13" ht="30" customHeight="1">
      <c r="A69" s="5"/>
      <c r="B69" s="9"/>
      <c r="C69" s="134" t="s">
        <v>237</v>
      </c>
      <c r="D69" s="151" t="s">
        <v>238</v>
      </c>
      <c r="E69" s="151"/>
      <c r="F69" s="151"/>
      <c r="G69" s="152" t="s">
        <v>289</v>
      </c>
      <c r="H69" s="151" t="s">
        <v>135</v>
      </c>
      <c r="I69" s="228">
        <v>515.6</v>
      </c>
      <c r="J69" s="138">
        <v>73836.899999999994</v>
      </c>
      <c r="K69" s="146">
        <v>38070306</v>
      </c>
      <c r="L69" s="10"/>
      <c r="M69" s="5"/>
    </row>
    <row r="70" spans="1:13" ht="30" customHeight="1">
      <c r="A70" s="5"/>
      <c r="B70" s="9"/>
      <c r="C70" s="134" t="s">
        <v>239</v>
      </c>
      <c r="D70" s="151" t="s">
        <v>240</v>
      </c>
      <c r="E70" s="151"/>
      <c r="F70" s="151"/>
      <c r="G70" s="152" t="s">
        <v>290</v>
      </c>
      <c r="H70" s="151" t="s">
        <v>135</v>
      </c>
      <c r="I70" s="228">
        <v>325.5</v>
      </c>
      <c r="J70" s="138">
        <v>120998.79</v>
      </c>
      <c r="K70" s="146">
        <v>39385106</v>
      </c>
      <c r="L70" s="10"/>
      <c r="M70" s="5"/>
    </row>
    <row r="71" spans="1:13" ht="30" customHeight="1">
      <c r="A71" s="5"/>
      <c r="B71" s="9"/>
      <c r="C71" s="134" t="s">
        <v>241</v>
      </c>
      <c r="D71" s="151" t="s">
        <v>242</v>
      </c>
      <c r="E71" s="151"/>
      <c r="F71" s="151"/>
      <c r="G71" s="152" t="s">
        <v>291</v>
      </c>
      <c r="H71" s="151" t="s">
        <v>137</v>
      </c>
      <c r="I71" s="228">
        <v>6</v>
      </c>
      <c r="J71" s="138">
        <v>1190857.71</v>
      </c>
      <c r="K71" s="146">
        <v>7145146</v>
      </c>
      <c r="L71" s="10"/>
      <c r="M71" s="5"/>
    </row>
    <row r="72" spans="1:13" ht="30" customHeight="1">
      <c r="A72" s="5"/>
      <c r="B72" s="9"/>
      <c r="C72" s="134" t="s">
        <v>243</v>
      </c>
      <c r="D72" s="151" t="s">
        <v>244</v>
      </c>
      <c r="E72" s="151"/>
      <c r="F72" s="151"/>
      <c r="G72" s="152" t="s">
        <v>292</v>
      </c>
      <c r="H72" s="151" t="s">
        <v>137</v>
      </c>
      <c r="I72" s="228">
        <v>6</v>
      </c>
      <c r="J72" s="138">
        <v>2434523.0099999998</v>
      </c>
      <c r="K72" s="146">
        <v>14607138</v>
      </c>
      <c r="L72" s="10"/>
      <c r="M72" s="5"/>
    </row>
    <row r="73" spans="1:13" ht="30" customHeight="1">
      <c r="A73" s="5"/>
      <c r="B73" s="9"/>
      <c r="C73" s="134" t="s">
        <v>245</v>
      </c>
      <c r="D73" s="151" t="s">
        <v>246</v>
      </c>
      <c r="E73" s="151"/>
      <c r="F73" s="151"/>
      <c r="G73" s="152" t="s">
        <v>293</v>
      </c>
      <c r="H73" s="151" t="s">
        <v>137</v>
      </c>
      <c r="I73" s="228">
        <v>2</v>
      </c>
      <c r="J73" s="138">
        <v>102803.4</v>
      </c>
      <c r="K73" s="146">
        <v>205607</v>
      </c>
      <c r="L73" s="10"/>
      <c r="M73" s="5"/>
    </row>
    <row r="74" spans="1:13" ht="30" customHeight="1">
      <c r="A74" s="5"/>
      <c r="B74" s="9"/>
      <c r="C74" s="134" t="s">
        <v>247</v>
      </c>
      <c r="D74" s="151" t="s">
        <v>248</v>
      </c>
      <c r="E74" s="151"/>
      <c r="F74" s="151"/>
      <c r="G74" s="152" t="s">
        <v>294</v>
      </c>
      <c r="H74" s="151" t="s">
        <v>135</v>
      </c>
      <c r="I74" s="228">
        <v>162.80000000000001</v>
      </c>
      <c r="J74" s="138">
        <v>40578.93</v>
      </c>
      <c r="K74" s="146">
        <v>6606250</v>
      </c>
      <c r="L74" s="10"/>
      <c r="M74" s="5"/>
    </row>
    <row r="75" spans="1:13" ht="30" customHeight="1">
      <c r="A75" s="5"/>
      <c r="B75" s="9"/>
      <c r="C75" s="134" t="s">
        <v>249</v>
      </c>
      <c r="D75" s="151" t="s">
        <v>250</v>
      </c>
      <c r="E75" s="151"/>
      <c r="F75" s="151"/>
      <c r="G75" s="152" t="s">
        <v>295</v>
      </c>
      <c r="H75" s="151" t="s">
        <v>137</v>
      </c>
      <c r="I75" s="228">
        <v>3</v>
      </c>
      <c r="J75" s="138">
        <v>2651588.4900000002</v>
      </c>
      <c r="K75" s="146">
        <v>7954765</v>
      </c>
      <c r="L75" s="10"/>
      <c r="M75" s="5"/>
    </row>
    <row r="76" spans="1:13" ht="30" customHeight="1">
      <c r="A76" s="5"/>
      <c r="B76" s="9"/>
      <c r="C76" s="134" t="s">
        <v>251</v>
      </c>
      <c r="D76" s="151" t="s">
        <v>252</v>
      </c>
      <c r="E76" s="151"/>
      <c r="F76" s="151"/>
      <c r="G76" s="152" t="s">
        <v>296</v>
      </c>
      <c r="H76" s="151" t="s">
        <v>137</v>
      </c>
      <c r="I76" s="228">
        <v>4</v>
      </c>
      <c r="J76" s="138">
        <v>640705.77</v>
      </c>
      <c r="K76" s="146">
        <v>2562823</v>
      </c>
      <c r="L76" s="10"/>
      <c r="M76" s="5"/>
    </row>
    <row r="77" spans="1:13" ht="96.6">
      <c r="A77" s="5"/>
      <c r="B77" s="9"/>
      <c r="C77" s="134" t="s">
        <v>253</v>
      </c>
      <c r="D77" s="151" t="s">
        <v>254</v>
      </c>
      <c r="E77" s="151"/>
      <c r="F77" s="151"/>
      <c r="G77" s="152" t="s">
        <v>297</v>
      </c>
      <c r="H77" s="151" t="s">
        <v>315</v>
      </c>
      <c r="I77" s="228">
        <v>2</v>
      </c>
      <c r="J77" s="138">
        <v>7396309.7999999998</v>
      </c>
      <c r="K77" s="146">
        <v>14792620</v>
      </c>
      <c r="L77" s="10"/>
      <c r="M77" s="5"/>
    </row>
    <row r="78" spans="1:13" ht="82.8">
      <c r="A78" s="5"/>
      <c r="B78" s="9"/>
      <c r="C78" s="134" t="s">
        <v>255</v>
      </c>
      <c r="D78" s="151" t="s">
        <v>256</v>
      </c>
      <c r="E78" s="151"/>
      <c r="F78" s="151"/>
      <c r="G78" s="152" t="s">
        <v>298</v>
      </c>
      <c r="H78" s="151" t="s">
        <v>315</v>
      </c>
      <c r="I78" s="228">
        <v>1</v>
      </c>
      <c r="J78" s="138">
        <v>12320825.130000001</v>
      </c>
      <c r="K78" s="146">
        <v>12320825</v>
      </c>
      <c r="L78" s="10"/>
      <c r="M78" s="5"/>
    </row>
    <row r="79" spans="1:13" ht="41.4">
      <c r="A79" s="5"/>
      <c r="B79" s="9"/>
      <c r="C79" s="134" t="s">
        <v>257</v>
      </c>
      <c r="D79" s="151" t="s">
        <v>258</v>
      </c>
      <c r="E79" s="151"/>
      <c r="F79" s="151"/>
      <c r="G79" s="152" t="s">
        <v>299</v>
      </c>
      <c r="H79" s="151" t="s">
        <v>137</v>
      </c>
      <c r="I79" s="228">
        <v>3</v>
      </c>
      <c r="J79" s="138">
        <v>2173363.2599999998</v>
      </c>
      <c r="K79" s="146">
        <v>6520090</v>
      </c>
      <c r="L79" s="10"/>
      <c r="M79" s="5"/>
    </row>
    <row r="80" spans="1:13" ht="41.4">
      <c r="A80" s="5"/>
      <c r="B80" s="9"/>
      <c r="C80" s="134" t="s">
        <v>259</v>
      </c>
      <c r="D80" s="151" t="s">
        <v>260</v>
      </c>
      <c r="E80" s="151"/>
      <c r="F80" s="151"/>
      <c r="G80" s="152" t="s">
        <v>300</v>
      </c>
      <c r="H80" s="151" t="s">
        <v>137</v>
      </c>
      <c r="I80" s="228">
        <v>14</v>
      </c>
      <c r="J80" s="138">
        <v>1667474.1</v>
      </c>
      <c r="K80" s="146">
        <v>23344637</v>
      </c>
      <c r="L80" s="10"/>
      <c r="M80" s="5"/>
    </row>
    <row r="81" spans="1:13" ht="41.4">
      <c r="A81" s="5"/>
      <c r="B81" s="9"/>
      <c r="C81" s="134" t="s">
        <v>261</v>
      </c>
      <c r="D81" s="151" t="s">
        <v>262</v>
      </c>
      <c r="E81" s="151"/>
      <c r="F81" s="151"/>
      <c r="G81" s="152" t="s">
        <v>301</v>
      </c>
      <c r="H81" s="151" t="s">
        <v>137</v>
      </c>
      <c r="I81" s="228">
        <v>8</v>
      </c>
      <c r="J81" s="138">
        <v>13559024.310000001</v>
      </c>
      <c r="K81" s="146">
        <v>108472194</v>
      </c>
      <c r="L81" s="10"/>
      <c r="M81" s="5"/>
    </row>
    <row r="82" spans="1:13" ht="30" customHeight="1">
      <c r="A82" s="5"/>
      <c r="B82" s="9"/>
      <c r="C82" s="134" t="s">
        <v>263</v>
      </c>
      <c r="D82" s="151" t="s">
        <v>264</v>
      </c>
      <c r="E82" s="151"/>
      <c r="F82" s="151"/>
      <c r="G82" s="152" t="s">
        <v>302</v>
      </c>
      <c r="H82" s="151" t="s">
        <v>137</v>
      </c>
      <c r="I82" s="228">
        <v>6</v>
      </c>
      <c r="J82" s="138">
        <v>817187.4</v>
      </c>
      <c r="K82" s="146">
        <v>4903124</v>
      </c>
      <c r="L82" s="10"/>
      <c r="M82" s="5"/>
    </row>
    <row r="83" spans="1:13" ht="73.8" customHeight="1">
      <c r="A83" s="5"/>
      <c r="B83" s="9"/>
      <c r="C83" s="134" t="s">
        <v>265</v>
      </c>
      <c r="D83" s="151" t="s">
        <v>266</v>
      </c>
      <c r="E83" s="151"/>
      <c r="F83" s="151"/>
      <c r="G83" s="152" t="s">
        <v>303</v>
      </c>
      <c r="H83" s="151" t="s">
        <v>137</v>
      </c>
      <c r="I83" s="228">
        <v>1</v>
      </c>
      <c r="J83" s="138">
        <v>6574669.7999999998</v>
      </c>
      <c r="K83" s="146">
        <v>6574670</v>
      </c>
      <c r="L83" s="10"/>
      <c r="M83" s="5"/>
    </row>
    <row r="84" spans="1:13" ht="30" customHeight="1">
      <c r="A84" s="5"/>
      <c r="B84" s="9"/>
      <c r="C84" s="134" t="s">
        <v>267</v>
      </c>
      <c r="D84" s="151" t="s">
        <v>268</v>
      </c>
      <c r="E84" s="151"/>
      <c r="F84" s="151"/>
      <c r="G84" s="152" t="s">
        <v>304</v>
      </c>
      <c r="H84" s="151" t="s">
        <v>137</v>
      </c>
      <c r="I84" s="228">
        <v>6</v>
      </c>
      <c r="J84" s="138">
        <v>647336.69999999995</v>
      </c>
      <c r="K84" s="146">
        <v>3884020</v>
      </c>
      <c r="L84" s="10"/>
      <c r="M84" s="5"/>
    </row>
    <row r="85" spans="1:13" ht="30" customHeight="1">
      <c r="A85" s="5"/>
      <c r="B85" s="9"/>
      <c r="C85" s="134" t="s">
        <v>269</v>
      </c>
      <c r="D85" s="151" t="s">
        <v>270</v>
      </c>
      <c r="E85" s="151"/>
      <c r="F85" s="151"/>
      <c r="G85" s="152" t="s">
        <v>305</v>
      </c>
      <c r="H85" s="151" t="s">
        <v>137</v>
      </c>
      <c r="I85" s="228">
        <v>22</v>
      </c>
      <c r="J85" s="138">
        <v>61592.25</v>
      </c>
      <c r="K85" s="146">
        <v>1355029</v>
      </c>
      <c r="L85" s="10"/>
      <c r="M85" s="5"/>
    </row>
    <row r="86" spans="1:13" ht="41.4">
      <c r="A86" s="5"/>
      <c r="B86" s="9"/>
      <c r="C86" s="134" t="s">
        <v>271</v>
      </c>
      <c r="D86" s="151" t="s">
        <v>272</v>
      </c>
      <c r="E86" s="151"/>
      <c r="F86" s="151"/>
      <c r="G86" s="152" t="s">
        <v>306</v>
      </c>
      <c r="H86" s="151" t="s">
        <v>135</v>
      </c>
      <c r="I86" s="228">
        <v>298</v>
      </c>
      <c r="J86" s="138">
        <v>111870.96</v>
      </c>
      <c r="K86" s="146">
        <v>33337546</v>
      </c>
      <c r="L86" s="10"/>
      <c r="M86" s="5"/>
    </row>
    <row r="87" spans="1:13" ht="41.4">
      <c r="A87" s="5"/>
      <c r="B87" s="9"/>
      <c r="C87" s="134" t="s">
        <v>273</v>
      </c>
      <c r="D87" s="151" t="s">
        <v>274</v>
      </c>
      <c r="E87" s="151"/>
      <c r="F87" s="151"/>
      <c r="G87" s="152" t="s">
        <v>307</v>
      </c>
      <c r="H87" s="151" t="s">
        <v>135</v>
      </c>
      <c r="I87" s="228">
        <v>227.8</v>
      </c>
      <c r="J87" s="138">
        <v>93390.21</v>
      </c>
      <c r="K87" s="146">
        <v>21274290</v>
      </c>
      <c r="L87" s="10"/>
      <c r="M87" s="5"/>
    </row>
    <row r="88" spans="1:13" ht="41.4">
      <c r="A88" s="5"/>
      <c r="B88" s="9"/>
      <c r="C88" s="134" t="s">
        <v>275</v>
      </c>
      <c r="D88" s="151" t="s">
        <v>276</v>
      </c>
      <c r="E88" s="151"/>
      <c r="F88" s="151"/>
      <c r="G88" s="152" t="s">
        <v>308</v>
      </c>
      <c r="H88" s="151" t="s">
        <v>135</v>
      </c>
      <c r="I88" s="228">
        <v>2375</v>
      </c>
      <c r="J88" s="138">
        <v>94205.7</v>
      </c>
      <c r="K88" s="146">
        <v>223738537</v>
      </c>
      <c r="L88" s="10"/>
      <c r="M88" s="5"/>
    </row>
    <row r="89" spans="1:13" ht="30" customHeight="1">
      <c r="A89" s="5"/>
      <c r="B89" s="9"/>
      <c r="C89" s="134" t="s">
        <v>277</v>
      </c>
      <c r="D89" s="151" t="s">
        <v>278</v>
      </c>
      <c r="E89" s="151"/>
      <c r="F89" s="151"/>
      <c r="G89" s="152" t="s">
        <v>309</v>
      </c>
      <c r="H89" s="151" t="s">
        <v>137</v>
      </c>
      <c r="I89" s="228">
        <v>8</v>
      </c>
      <c r="J89" s="138">
        <v>203833.14</v>
      </c>
      <c r="K89" s="146">
        <v>1630665</v>
      </c>
      <c r="L89" s="10"/>
      <c r="M89" s="5"/>
    </row>
    <row r="90" spans="1:13" ht="30" customHeight="1">
      <c r="A90" s="5"/>
      <c r="B90" s="9"/>
      <c r="C90" s="134" t="s">
        <v>279</v>
      </c>
      <c r="D90" s="151" t="s">
        <v>280</v>
      </c>
      <c r="E90" s="151"/>
      <c r="F90" s="151"/>
      <c r="G90" s="152" t="s">
        <v>310</v>
      </c>
      <c r="H90" s="151" t="s">
        <v>137</v>
      </c>
      <c r="I90" s="228">
        <v>1</v>
      </c>
      <c r="J90" s="138">
        <v>201988.14</v>
      </c>
      <c r="K90" s="146">
        <v>201988</v>
      </c>
      <c r="L90" s="10"/>
      <c r="M90" s="5"/>
    </row>
    <row r="91" spans="1:13" ht="30" customHeight="1">
      <c r="A91" s="5"/>
      <c r="B91" s="9"/>
      <c r="C91" s="134" t="s">
        <v>281</v>
      </c>
      <c r="D91" s="151" t="s">
        <v>282</v>
      </c>
      <c r="E91" s="151"/>
      <c r="F91" s="151"/>
      <c r="G91" s="152" t="s">
        <v>311</v>
      </c>
      <c r="H91" s="151" t="s">
        <v>137</v>
      </c>
      <c r="I91" s="228">
        <v>22</v>
      </c>
      <c r="J91" s="138">
        <v>124809.33</v>
      </c>
      <c r="K91" s="146">
        <v>2745805</v>
      </c>
      <c r="L91" s="10"/>
      <c r="M91" s="5"/>
    </row>
    <row r="92" spans="1:13" ht="30" customHeight="1">
      <c r="A92" s="5"/>
      <c r="B92" s="9"/>
      <c r="C92" s="134" t="s">
        <v>283</v>
      </c>
      <c r="D92" s="151" t="s">
        <v>284</v>
      </c>
      <c r="E92" s="151"/>
      <c r="F92" s="151"/>
      <c r="G92" s="152" t="s">
        <v>312</v>
      </c>
      <c r="H92" s="151" t="s">
        <v>137</v>
      </c>
      <c r="I92" s="228">
        <v>2</v>
      </c>
      <c r="J92" s="138">
        <v>154644.21</v>
      </c>
      <c r="K92" s="146">
        <v>309288</v>
      </c>
      <c r="L92" s="10"/>
      <c r="M92" s="5"/>
    </row>
    <row r="93" spans="1:13" ht="30" customHeight="1">
      <c r="A93" s="5"/>
      <c r="B93" s="9"/>
      <c r="C93" s="134" t="s">
        <v>285</v>
      </c>
      <c r="D93" s="151" t="s">
        <v>286</v>
      </c>
      <c r="E93" s="151"/>
      <c r="F93" s="151"/>
      <c r="G93" s="152" t="s">
        <v>313</v>
      </c>
      <c r="H93" s="151" t="s">
        <v>137</v>
      </c>
      <c r="I93" s="228">
        <v>17</v>
      </c>
      <c r="J93" s="138">
        <v>52628.01</v>
      </c>
      <c r="K93" s="146">
        <v>894676</v>
      </c>
      <c r="L93" s="10"/>
      <c r="M93" s="5"/>
    </row>
    <row r="94" spans="1:13" ht="30" customHeight="1">
      <c r="A94" s="5"/>
      <c r="B94" s="9"/>
      <c r="C94" s="134" t="s">
        <v>287</v>
      </c>
      <c r="D94" s="151" t="s">
        <v>288</v>
      </c>
      <c r="E94" s="151"/>
      <c r="F94" s="151"/>
      <c r="G94" s="152" t="s">
        <v>314</v>
      </c>
      <c r="H94" s="151" t="s">
        <v>137</v>
      </c>
      <c r="I94" s="228">
        <v>36</v>
      </c>
      <c r="J94" s="138">
        <v>140922.32999999999</v>
      </c>
      <c r="K94" s="146">
        <v>5073204</v>
      </c>
      <c r="L94" s="10"/>
      <c r="M94" s="5"/>
    </row>
    <row r="95" spans="1:13" ht="30" customHeight="1" thickBot="1">
      <c r="A95" s="5"/>
      <c r="B95" s="9"/>
      <c r="C95" s="140" t="s">
        <v>17</v>
      </c>
      <c r="D95" s="164"/>
      <c r="E95" s="164"/>
      <c r="F95" s="164"/>
      <c r="G95" s="167"/>
      <c r="H95" s="166"/>
      <c r="I95" s="137"/>
      <c r="J95" s="143"/>
      <c r="K95" s="144">
        <f>SUM(K68:K94)</f>
        <v>604298916</v>
      </c>
      <c r="L95" s="10"/>
      <c r="M95" s="5"/>
    </row>
    <row r="96" spans="1:13" ht="30" customHeight="1" thickBot="1">
      <c r="A96" s="5"/>
      <c r="B96" s="9"/>
      <c r="C96" s="229" t="s">
        <v>316</v>
      </c>
      <c r="D96" s="230"/>
      <c r="E96" s="230"/>
      <c r="F96" s="230"/>
      <c r="G96" s="230"/>
      <c r="H96" s="230"/>
      <c r="I96" s="230"/>
      <c r="J96" s="230"/>
      <c r="K96" s="230"/>
      <c r="L96" s="10"/>
      <c r="M96" s="5"/>
    </row>
    <row r="97" spans="1:13" ht="30" customHeight="1">
      <c r="A97" s="5"/>
      <c r="B97" s="9"/>
      <c r="C97" s="134" t="s">
        <v>317</v>
      </c>
      <c r="D97" s="151" t="s">
        <v>318</v>
      </c>
      <c r="E97" s="151"/>
      <c r="F97" s="151"/>
      <c r="G97" s="152" t="s">
        <v>319</v>
      </c>
      <c r="H97" s="151" t="s">
        <v>137</v>
      </c>
      <c r="I97" s="228">
        <v>4</v>
      </c>
      <c r="J97" s="138">
        <v>1361469.78</v>
      </c>
      <c r="K97" s="146">
        <v>5445879</v>
      </c>
      <c r="L97" s="10"/>
      <c r="M97" s="5"/>
    </row>
    <row r="98" spans="1:13" ht="30" customHeight="1" thickBot="1">
      <c r="A98" s="5"/>
      <c r="B98" s="9"/>
      <c r="C98" s="140" t="s">
        <v>17</v>
      </c>
      <c r="D98" s="164"/>
      <c r="E98" s="164"/>
      <c r="F98" s="164"/>
      <c r="G98" s="167"/>
      <c r="H98" s="166"/>
      <c r="I98" s="137"/>
      <c r="J98" s="143"/>
      <c r="K98" s="144">
        <f>SUM(K97)</f>
        <v>5445879</v>
      </c>
      <c r="L98" s="10"/>
      <c r="M98" s="5"/>
    </row>
    <row r="99" spans="1:13" ht="30" customHeight="1" thickBot="1">
      <c r="A99" s="5"/>
      <c r="B99" s="9"/>
      <c r="C99" s="229" t="s">
        <v>320</v>
      </c>
      <c r="D99" s="230"/>
      <c r="E99" s="230"/>
      <c r="F99" s="230"/>
      <c r="G99" s="230"/>
      <c r="H99" s="230"/>
      <c r="I99" s="230"/>
      <c r="J99" s="230"/>
      <c r="K99" s="230"/>
      <c r="L99" s="10"/>
      <c r="M99" s="5"/>
    </row>
    <row r="100" spans="1:13" ht="30" customHeight="1">
      <c r="A100" s="5"/>
      <c r="B100" s="9"/>
      <c r="C100" s="134" t="s">
        <v>321</v>
      </c>
      <c r="D100" s="151" t="s">
        <v>322</v>
      </c>
      <c r="E100" s="151"/>
      <c r="F100" s="151"/>
      <c r="G100" s="152" t="s">
        <v>389</v>
      </c>
      <c r="H100" s="151" t="s">
        <v>137</v>
      </c>
      <c r="I100" s="228">
        <v>4</v>
      </c>
      <c r="J100" s="138">
        <v>1541210.91</v>
      </c>
      <c r="K100" s="146">
        <v>6164844</v>
      </c>
      <c r="L100" s="10"/>
      <c r="M100" s="5"/>
    </row>
    <row r="101" spans="1:13" ht="30" customHeight="1">
      <c r="A101" s="5"/>
      <c r="B101" s="9"/>
      <c r="C101" s="134" t="s">
        <v>323</v>
      </c>
      <c r="D101" s="151" t="s">
        <v>324</v>
      </c>
      <c r="E101" s="151"/>
      <c r="F101" s="151"/>
      <c r="G101" s="152" t="s">
        <v>390</v>
      </c>
      <c r="H101" s="151" t="s">
        <v>137</v>
      </c>
      <c r="I101" s="228">
        <v>2</v>
      </c>
      <c r="J101" s="138">
        <v>2131294.7999999998</v>
      </c>
      <c r="K101" s="146">
        <v>4262590</v>
      </c>
      <c r="L101" s="10"/>
      <c r="M101" s="5"/>
    </row>
    <row r="102" spans="1:13" ht="55.2">
      <c r="A102" s="5"/>
      <c r="B102" s="9"/>
      <c r="C102" s="134" t="s">
        <v>325</v>
      </c>
      <c r="D102" s="151" t="s">
        <v>326</v>
      </c>
      <c r="E102" s="151"/>
      <c r="F102" s="151"/>
      <c r="G102" s="152" t="s">
        <v>391</v>
      </c>
      <c r="H102" s="151" t="s">
        <v>137</v>
      </c>
      <c r="I102" s="228">
        <v>13</v>
      </c>
      <c r="J102" s="138">
        <v>1438390.29</v>
      </c>
      <c r="K102" s="146">
        <v>18699074</v>
      </c>
      <c r="L102" s="10"/>
      <c r="M102" s="5"/>
    </row>
    <row r="103" spans="1:13" ht="41.4">
      <c r="A103" s="5"/>
      <c r="B103" s="9"/>
      <c r="C103" s="134" t="s">
        <v>327</v>
      </c>
      <c r="D103" s="151" t="s">
        <v>328</v>
      </c>
      <c r="E103" s="151"/>
      <c r="F103" s="151"/>
      <c r="G103" s="152" t="s">
        <v>392</v>
      </c>
      <c r="H103" s="151" t="s">
        <v>135</v>
      </c>
      <c r="I103" s="228">
        <v>70</v>
      </c>
      <c r="J103" s="138">
        <v>47298.42</v>
      </c>
      <c r="K103" s="146">
        <v>3310889</v>
      </c>
      <c r="L103" s="10"/>
      <c r="M103" s="5"/>
    </row>
    <row r="104" spans="1:13" ht="30" customHeight="1">
      <c r="A104" s="5"/>
      <c r="B104" s="9"/>
      <c r="C104" s="134" t="s">
        <v>329</v>
      </c>
      <c r="D104" s="151" t="s">
        <v>330</v>
      </c>
      <c r="E104" s="151"/>
      <c r="F104" s="151"/>
      <c r="G104" s="152" t="s">
        <v>393</v>
      </c>
      <c r="H104" s="151" t="s">
        <v>137</v>
      </c>
      <c r="I104" s="228">
        <v>3</v>
      </c>
      <c r="J104" s="138">
        <v>1205562.3600000001</v>
      </c>
      <c r="K104" s="146">
        <v>3616687</v>
      </c>
      <c r="L104" s="10"/>
      <c r="M104" s="5"/>
    </row>
    <row r="105" spans="1:13" ht="30" customHeight="1">
      <c r="A105" s="5"/>
      <c r="B105" s="9"/>
      <c r="C105" s="134" t="s">
        <v>331</v>
      </c>
      <c r="D105" s="151" t="s">
        <v>332</v>
      </c>
      <c r="E105" s="151"/>
      <c r="F105" s="151"/>
      <c r="G105" s="152" t="s">
        <v>394</v>
      </c>
      <c r="H105" s="151" t="s">
        <v>137</v>
      </c>
      <c r="I105" s="228">
        <v>3</v>
      </c>
      <c r="J105" s="138">
        <v>3074937.27</v>
      </c>
      <c r="K105" s="146">
        <v>9224812</v>
      </c>
      <c r="L105" s="10"/>
      <c r="M105" s="5"/>
    </row>
    <row r="106" spans="1:13" ht="30" customHeight="1">
      <c r="A106" s="5"/>
      <c r="B106" s="9"/>
      <c r="C106" s="134" t="s">
        <v>333</v>
      </c>
      <c r="D106" s="151" t="s">
        <v>334</v>
      </c>
      <c r="E106" s="151"/>
      <c r="F106" s="151"/>
      <c r="G106" s="152" t="s">
        <v>395</v>
      </c>
      <c r="H106" s="151" t="s">
        <v>135</v>
      </c>
      <c r="I106" s="228">
        <v>70</v>
      </c>
      <c r="J106" s="138">
        <v>116959.47</v>
      </c>
      <c r="K106" s="146">
        <v>8187163</v>
      </c>
      <c r="L106" s="10"/>
      <c r="M106" s="5"/>
    </row>
    <row r="107" spans="1:13" ht="30" customHeight="1">
      <c r="A107" s="5"/>
      <c r="B107" s="9"/>
      <c r="C107" s="134" t="s">
        <v>335</v>
      </c>
      <c r="D107" s="151" t="s">
        <v>336</v>
      </c>
      <c r="E107" s="151"/>
      <c r="F107" s="151"/>
      <c r="G107" s="152" t="s">
        <v>396</v>
      </c>
      <c r="H107" s="151" t="s">
        <v>135</v>
      </c>
      <c r="I107" s="228">
        <v>110</v>
      </c>
      <c r="J107" s="138">
        <v>10194.24</v>
      </c>
      <c r="K107" s="146">
        <v>1121366</v>
      </c>
      <c r="L107" s="10"/>
      <c r="M107" s="5"/>
    </row>
    <row r="108" spans="1:13" ht="41.4">
      <c r="A108" s="5"/>
      <c r="B108" s="9"/>
      <c r="C108" s="134" t="s">
        <v>337</v>
      </c>
      <c r="D108" s="151" t="s">
        <v>338</v>
      </c>
      <c r="E108" s="151"/>
      <c r="F108" s="151"/>
      <c r="G108" s="152" t="s">
        <v>397</v>
      </c>
      <c r="H108" s="151" t="s">
        <v>137</v>
      </c>
      <c r="I108" s="228">
        <v>3</v>
      </c>
      <c r="J108" s="138">
        <v>643885.31999999995</v>
      </c>
      <c r="K108" s="146">
        <v>1931656</v>
      </c>
      <c r="L108" s="10"/>
      <c r="M108" s="5"/>
    </row>
    <row r="109" spans="1:13" ht="30" customHeight="1">
      <c r="A109" s="5"/>
      <c r="B109" s="9"/>
      <c r="C109" s="134" t="s">
        <v>339</v>
      </c>
      <c r="D109" s="151" t="s">
        <v>340</v>
      </c>
      <c r="E109" s="151"/>
      <c r="F109" s="151"/>
      <c r="G109" s="152" t="s">
        <v>398</v>
      </c>
      <c r="H109" s="151" t="s">
        <v>137</v>
      </c>
      <c r="I109" s="228">
        <v>9</v>
      </c>
      <c r="J109" s="138">
        <v>25693.47</v>
      </c>
      <c r="K109" s="146">
        <v>231241</v>
      </c>
      <c r="L109" s="10"/>
      <c r="M109" s="5"/>
    </row>
    <row r="110" spans="1:13" ht="30" customHeight="1">
      <c r="A110" s="5"/>
      <c r="B110" s="9"/>
      <c r="C110" s="134" t="s">
        <v>341</v>
      </c>
      <c r="D110" s="151" t="s">
        <v>342</v>
      </c>
      <c r="E110" s="151"/>
      <c r="F110" s="151"/>
      <c r="G110" s="152" t="s">
        <v>399</v>
      </c>
      <c r="H110" s="151" t="s">
        <v>137</v>
      </c>
      <c r="I110" s="228">
        <v>1</v>
      </c>
      <c r="J110" s="138">
        <v>45148.38</v>
      </c>
      <c r="K110" s="146">
        <v>45148</v>
      </c>
      <c r="L110" s="10"/>
      <c r="M110" s="5"/>
    </row>
    <row r="111" spans="1:13" ht="30" customHeight="1">
      <c r="A111" s="5"/>
      <c r="B111" s="9"/>
      <c r="C111" s="134" t="s">
        <v>343</v>
      </c>
      <c r="D111" s="151" t="s">
        <v>344</v>
      </c>
      <c r="E111" s="151"/>
      <c r="F111" s="151"/>
      <c r="G111" s="152" t="s">
        <v>400</v>
      </c>
      <c r="H111" s="151" t="s">
        <v>137</v>
      </c>
      <c r="I111" s="228">
        <v>2</v>
      </c>
      <c r="J111" s="138">
        <v>70988.22</v>
      </c>
      <c r="K111" s="146">
        <v>141976</v>
      </c>
      <c r="L111" s="10"/>
      <c r="M111" s="5"/>
    </row>
    <row r="112" spans="1:13" ht="30" customHeight="1">
      <c r="A112" s="5"/>
      <c r="B112" s="9"/>
      <c r="C112" s="134" t="s">
        <v>345</v>
      </c>
      <c r="D112" s="151" t="s">
        <v>346</v>
      </c>
      <c r="E112" s="151"/>
      <c r="F112" s="151"/>
      <c r="G112" s="152" t="s">
        <v>401</v>
      </c>
      <c r="H112" s="151" t="s">
        <v>137</v>
      </c>
      <c r="I112" s="228">
        <v>1</v>
      </c>
      <c r="J112" s="138">
        <v>160516.23000000001</v>
      </c>
      <c r="K112" s="146">
        <v>160516</v>
      </c>
      <c r="L112" s="10"/>
      <c r="M112" s="5"/>
    </row>
    <row r="113" spans="1:13" ht="55.2">
      <c r="A113" s="5"/>
      <c r="B113" s="9"/>
      <c r="C113" s="134" t="s">
        <v>347</v>
      </c>
      <c r="D113" s="151" t="s">
        <v>348</v>
      </c>
      <c r="E113" s="151"/>
      <c r="F113" s="151"/>
      <c r="G113" s="152" t="s">
        <v>402</v>
      </c>
      <c r="H113" s="151" t="s">
        <v>137</v>
      </c>
      <c r="I113" s="228">
        <v>1</v>
      </c>
      <c r="J113" s="138">
        <v>1083570.96</v>
      </c>
      <c r="K113" s="146">
        <v>1083571</v>
      </c>
      <c r="L113" s="10"/>
      <c r="M113" s="5"/>
    </row>
    <row r="114" spans="1:13" ht="30" customHeight="1">
      <c r="A114" s="5"/>
      <c r="B114" s="9"/>
      <c r="C114" s="134" t="s">
        <v>349</v>
      </c>
      <c r="D114" s="151" t="s">
        <v>350</v>
      </c>
      <c r="E114" s="151"/>
      <c r="F114" s="151"/>
      <c r="G114" s="152" t="s">
        <v>403</v>
      </c>
      <c r="H114" s="151" t="s">
        <v>137</v>
      </c>
      <c r="I114" s="228">
        <v>3</v>
      </c>
      <c r="J114" s="138">
        <v>223665.66</v>
      </c>
      <c r="K114" s="146">
        <v>670997</v>
      </c>
      <c r="L114" s="10"/>
      <c r="M114" s="5"/>
    </row>
    <row r="115" spans="1:13" ht="30" customHeight="1">
      <c r="A115" s="5"/>
      <c r="B115" s="9"/>
      <c r="C115" s="134" t="s">
        <v>351</v>
      </c>
      <c r="D115" s="151" t="s">
        <v>352</v>
      </c>
      <c r="E115" s="151"/>
      <c r="F115" s="151"/>
      <c r="G115" s="152" t="s">
        <v>404</v>
      </c>
      <c r="H115" s="151" t="s">
        <v>137</v>
      </c>
      <c r="I115" s="228">
        <v>1</v>
      </c>
      <c r="J115" s="138">
        <v>230161.29</v>
      </c>
      <c r="K115" s="146">
        <v>230161</v>
      </c>
      <c r="L115" s="10"/>
      <c r="M115" s="5"/>
    </row>
    <row r="116" spans="1:13" ht="30" customHeight="1">
      <c r="A116" s="5"/>
      <c r="B116" s="9"/>
      <c r="C116" s="134" t="s">
        <v>353</v>
      </c>
      <c r="D116" s="151" t="s">
        <v>354</v>
      </c>
      <c r="E116" s="151"/>
      <c r="F116" s="151"/>
      <c r="G116" s="152" t="s">
        <v>405</v>
      </c>
      <c r="H116" s="151" t="s">
        <v>137</v>
      </c>
      <c r="I116" s="228">
        <v>2</v>
      </c>
      <c r="J116" s="138">
        <v>1183808.58</v>
      </c>
      <c r="K116" s="146">
        <v>2367617</v>
      </c>
      <c r="L116" s="10"/>
      <c r="M116" s="5"/>
    </row>
    <row r="117" spans="1:13" ht="69">
      <c r="A117" s="5"/>
      <c r="B117" s="9"/>
      <c r="C117" s="134" t="s">
        <v>355</v>
      </c>
      <c r="D117" s="151" t="s">
        <v>356</v>
      </c>
      <c r="E117" s="151"/>
      <c r="F117" s="151"/>
      <c r="G117" s="152" t="s">
        <v>406</v>
      </c>
      <c r="H117" s="151" t="s">
        <v>137</v>
      </c>
      <c r="I117" s="228">
        <v>1</v>
      </c>
      <c r="J117" s="138">
        <v>1159198.74</v>
      </c>
      <c r="K117" s="146">
        <v>1159199</v>
      </c>
      <c r="L117" s="10"/>
      <c r="M117" s="5"/>
    </row>
    <row r="118" spans="1:13" ht="30" customHeight="1">
      <c r="A118" s="5"/>
      <c r="B118" s="9"/>
      <c r="C118" s="134" t="s">
        <v>357</v>
      </c>
      <c r="D118" s="151" t="s">
        <v>358</v>
      </c>
      <c r="E118" s="151"/>
      <c r="F118" s="151"/>
      <c r="G118" s="152" t="s">
        <v>407</v>
      </c>
      <c r="H118" s="151" t="s">
        <v>137</v>
      </c>
      <c r="I118" s="228">
        <v>8</v>
      </c>
      <c r="J118" s="138">
        <v>118076.31</v>
      </c>
      <c r="K118" s="146">
        <v>944610</v>
      </c>
      <c r="L118" s="10"/>
      <c r="M118" s="5"/>
    </row>
    <row r="119" spans="1:13" ht="30" customHeight="1">
      <c r="A119" s="5"/>
      <c r="B119" s="9"/>
      <c r="C119" s="134" t="s">
        <v>359</v>
      </c>
      <c r="D119" s="151" t="s">
        <v>360</v>
      </c>
      <c r="E119" s="151"/>
      <c r="F119" s="151"/>
      <c r="G119" s="152" t="s">
        <v>408</v>
      </c>
      <c r="H119" s="151" t="s">
        <v>135</v>
      </c>
      <c r="I119" s="228">
        <v>40</v>
      </c>
      <c r="J119" s="138">
        <v>10676.4</v>
      </c>
      <c r="K119" s="146">
        <v>427056</v>
      </c>
      <c r="L119" s="10"/>
      <c r="M119" s="5"/>
    </row>
    <row r="120" spans="1:13" ht="30" customHeight="1">
      <c r="A120" s="5"/>
      <c r="B120" s="9"/>
      <c r="C120" s="134" t="s">
        <v>361</v>
      </c>
      <c r="D120" s="151" t="s">
        <v>362</v>
      </c>
      <c r="E120" s="151"/>
      <c r="F120" s="151"/>
      <c r="G120" s="152" t="s">
        <v>409</v>
      </c>
      <c r="H120" s="151" t="s">
        <v>137</v>
      </c>
      <c r="I120" s="228">
        <v>4</v>
      </c>
      <c r="J120" s="138">
        <v>253152.45</v>
      </c>
      <c r="K120" s="146">
        <v>1012610</v>
      </c>
      <c r="L120" s="10"/>
      <c r="M120" s="5"/>
    </row>
    <row r="121" spans="1:13" ht="30" customHeight="1">
      <c r="A121" s="5"/>
      <c r="B121" s="9"/>
      <c r="C121" s="134" t="s">
        <v>363</v>
      </c>
      <c r="D121" s="151" t="s">
        <v>364</v>
      </c>
      <c r="E121" s="151"/>
      <c r="F121" s="151"/>
      <c r="G121" s="152" t="s">
        <v>410</v>
      </c>
      <c r="H121" s="151" t="s">
        <v>135</v>
      </c>
      <c r="I121" s="228">
        <v>80</v>
      </c>
      <c r="J121" s="138">
        <v>12514.02</v>
      </c>
      <c r="K121" s="146">
        <v>1001122</v>
      </c>
      <c r="L121" s="10"/>
      <c r="M121" s="5"/>
    </row>
    <row r="122" spans="1:13" ht="30" customHeight="1">
      <c r="A122" s="5"/>
      <c r="B122" s="9"/>
      <c r="C122" s="134" t="s">
        <v>365</v>
      </c>
      <c r="D122" s="151" t="s">
        <v>366</v>
      </c>
      <c r="E122" s="151"/>
      <c r="F122" s="151"/>
      <c r="G122" s="152" t="s">
        <v>411</v>
      </c>
      <c r="H122" s="151" t="s">
        <v>135</v>
      </c>
      <c r="I122" s="228">
        <v>30</v>
      </c>
      <c r="J122" s="138">
        <v>82338.66</v>
      </c>
      <c r="K122" s="146">
        <v>2470160</v>
      </c>
      <c r="L122" s="10"/>
      <c r="M122" s="5"/>
    </row>
    <row r="123" spans="1:13" ht="55.2">
      <c r="A123" s="5"/>
      <c r="B123" s="9"/>
      <c r="C123" s="134" t="s">
        <v>367</v>
      </c>
      <c r="D123" s="151" t="s">
        <v>368</v>
      </c>
      <c r="E123" s="151"/>
      <c r="F123" s="151"/>
      <c r="G123" s="152" t="s">
        <v>412</v>
      </c>
      <c r="H123" s="151" t="s">
        <v>137</v>
      </c>
      <c r="I123" s="228">
        <v>4</v>
      </c>
      <c r="J123" s="138">
        <v>170011.83</v>
      </c>
      <c r="K123" s="146">
        <v>680047</v>
      </c>
      <c r="L123" s="10"/>
      <c r="M123" s="5"/>
    </row>
    <row r="124" spans="1:13" ht="55.2">
      <c r="A124" s="5"/>
      <c r="B124" s="9"/>
      <c r="C124" s="134" t="s">
        <v>369</v>
      </c>
      <c r="D124" s="151" t="s">
        <v>370</v>
      </c>
      <c r="E124" s="151"/>
      <c r="F124" s="151"/>
      <c r="G124" s="152" t="s">
        <v>413</v>
      </c>
      <c r="H124" s="151" t="s">
        <v>137</v>
      </c>
      <c r="I124" s="228">
        <v>1</v>
      </c>
      <c r="J124" s="138">
        <v>10824677.73</v>
      </c>
      <c r="K124" s="146">
        <v>10824678</v>
      </c>
      <c r="L124" s="10"/>
      <c r="M124" s="5"/>
    </row>
    <row r="125" spans="1:13" ht="55.2">
      <c r="A125" s="5"/>
      <c r="B125" s="9"/>
      <c r="C125" s="134" t="s">
        <v>371</v>
      </c>
      <c r="D125" s="151" t="s">
        <v>372</v>
      </c>
      <c r="E125" s="151"/>
      <c r="F125" s="151"/>
      <c r="G125" s="152" t="s">
        <v>414</v>
      </c>
      <c r="H125" s="151" t="s">
        <v>137</v>
      </c>
      <c r="I125" s="228">
        <v>3</v>
      </c>
      <c r="J125" s="138">
        <v>292153.28999999998</v>
      </c>
      <c r="K125" s="146">
        <v>876460</v>
      </c>
      <c r="L125" s="10"/>
      <c r="M125" s="5"/>
    </row>
    <row r="126" spans="1:13" ht="69">
      <c r="A126" s="5"/>
      <c r="B126" s="9"/>
      <c r="C126" s="134" t="s">
        <v>373</v>
      </c>
      <c r="D126" s="151" t="s">
        <v>374</v>
      </c>
      <c r="E126" s="151"/>
      <c r="F126" s="151"/>
      <c r="G126" s="152" t="s">
        <v>415</v>
      </c>
      <c r="H126" s="151" t="s">
        <v>137</v>
      </c>
      <c r="I126" s="228">
        <v>2</v>
      </c>
      <c r="J126" s="138">
        <v>174567.75</v>
      </c>
      <c r="K126" s="146">
        <v>349137</v>
      </c>
      <c r="L126" s="10"/>
      <c r="M126" s="5"/>
    </row>
    <row r="127" spans="1:13" ht="41.4">
      <c r="A127" s="5"/>
      <c r="B127" s="9"/>
      <c r="C127" s="134" t="s">
        <v>375</v>
      </c>
      <c r="D127" s="151" t="s">
        <v>376</v>
      </c>
      <c r="E127" s="151"/>
      <c r="F127" s="151"/>
      <c r="G127" s="152" t="s">
        <v>416</v>
      </c>
      <c r="H127" s="151" t="s">
        <v>135</v>
      </c>
      <c r="I127" s="228">
        <v>30</v>
      </c>
      <c r="J127" s="138">
        <v>12285.24</v>
      </c>
      <c r="K127" s="146">
        <v>368557</v>
      </c>
      <c r="L127" s="10"/>
      <c r="M127" s="5"/>
    </row>
    <row r="128" spans="1:13" ht="96.6">
      <c r="A128" s="5"/>
      <c r="B128" s="9"/>
      <c r="C128" s="134" t="s">
        <v>377</v>
      </c>
      <c r="D128" s="151" t="s">
        <v>378</v>
      </c>
      <c r="E128" s="151"/>
      <c r="F128" s="151"/>
      <c r="G128" s="152" t="s">
        <v>417</v>
      </c>
      <c r="H128" s="151" t="s">
        <v>137</v>
      </c>
      <c r="I128" s="228">
        <v>3</v>
      </c>
      <c r="J128" s="138">
        <v>15417165.630000001</v>
      </c>
      <c r="K128" s="146">
        <v>46251497</v>
      </c>
      <c r="L128" s="10"/>
      <c r="M128" s="5"/>
    </row>
    <row r="129" spans="1:13" ht="27.6">
      <c r="A129" s="5"/>
      <c r="B129" s="9"/>
      <c r="C129" s="134" t="s">
        <v>379</v>
      </c>
      <c r="D129" s="151" t="s">
        <v>380</v>
      </c>
      <c r="E129" s="151"/>
      <c r="F129" s="151"/>
      <c r="G129" s="152" t="s">
        <v>418</v>
      </c>
      <c r="H129" s="151" t="s">
        <v>137</v>
      </c>
      <c r="I129" s="228">
        <v>7</v>
      </c>
      <c r="J129" s="138">
        <v>580817.06999999995</v>
      </c>
      <c r="K129" s="146">
        <v>4065719</v>
      </c>
      <c r="L129" s="10"/>
      <c r="M129" s="5"/>
    </row>
    <row r="130" spans="1:13" ht="30" customHeight="1">
      <c r="A130" s="5"/>
      <c r="B130" s="9"/>
      <c r="C130" s="134" t="s">
        <v>381</v>
      </c>
      <c r="D130" s="151" t="s">
        <v>382</v>
      </c>
      <c r="E130" s="151"/>
      <c r="F130" s="151"/>
      <c r="G130" s="152" t="s">
        <v>419</v>
      </c>
      <c r="H130" s="151" t="s">
        <v>137</v>
      </c>
      <c r="I130" s="228">
        <v>3</v>
      </c>
      <c r="J130" s="138">
        <v>566748.32999999996</v>
      </c>
      <c r="K130" s="146">
        <v>1700245</v>
      </c>
      <c r="L130" s="10"/>
      <c r="M130" s="5"/>
    </row>
    <row r="131" spans="1:13" ht="124.2">
      <c r="A131" s="5"/>
      <c r="B131" s="9"/>
      <c r="C131" s="134" t="s">
        <v>383</v>
      </c>
      <c r="D131" s="151" t="s">
        <v>384</v>
      </c>
      <c r="E131" s="151"/>
      <c r="F131" s="151"/>
      <c r="G131" s="152" t="s">
        <v>420</v>
      </c>
      <c r="H131" s="151" t="s">
        <v>137</v>
      </c>
      <c r="I131" s="228">
        <v>1</v>
      </c>
      <c r="J131" s="138">
        <v>85975025.849999994</v>
      </c>
      <c r="K131" s="146">
        <v>85975026</v>
      </c>
      <c r="L131" s="10"/>
      <c r="M131" s="5"/>
    </row>
    <row r="132" spans="1:13" ht="30" customHeight="1">
      <c r="A132" s="5"/>
      <c r="B132" s="9"/>
      <c r="C132" s="134" t="s">
        <v>385</v>
      </c>
      <c r="D132" s="151" t="s">
        <v>386</v>
      </c>
      <c r="E132" s="151"/>
      <c r="F132" s="151"/>
      <c r="G132" s="152" t="s">
        <v>421</v>
      </c>
      <c r="H132" s="151" t="s">
        <v>137</v>
      </c>
      <c r="I132" s="228">
        <v>1</v>
      </c>
      <c r="J132" s="138">
        <v>438096.48</v>
      </c>
      <c r="K132" s="146">
        <v>438097</v>
      </c>
      <c r="L132" s="10"/>
      <c r="M132" s="5"/>
    </row>
    <row r="133" spans="1:13" ht="41.4">
      <c r="A133" s="5"/>
      <c r="B133" s="9"/>
      <c r="C133" s="134" t="s">
        <v>387</v>
      </c>
      <c r="D133" s="151" t="s">
        <v>388</v>
      </c>
      <c r="E133" s="151"/>
      <c r="F133" s="151"/>
      <c r="G133" s="152" t="s">
        <v>422</v>
      </c>
      <c r="H133" s="151" t="s">
        <v>137</v>
      </c>
      <c r="I133" s="228">
        <v>6</v>
      </c>
      <c r="J133" s="138">
        <v>198408.84</v>
      </c>
      <c r="K133" s="146">
        <v>1190453</v>
      </c>
      <c r="L133" s="10"/>
      <c r="M133" s="5"/>
    </row>
    <row r="134" spans="1:13" ht="30" customHeight="1" thickBot="1">
      <c r="A134" s="5"/>
      <c r="B134" s="9"/>
      <c r="C134" s="140" t="s">
        <v>17</v>
      </c>
      <c r="D134" s="164"/>
      <c r="E134" s="164"/>
      <c r="F134" s="164"/>
      <c r="G134" s="167"/>
      <c r="H134" s="166"/>
      <c r="I134" s="137"/>
      <c r="J134" s="143"/>
      <c r="K134" s="144">
        <f>SUM(K100:K133)</f>
        <v>221184981</v>
      </c>
      <c r="L134" s="10"/>
      <c r="M134" s="5"/>
    </row>
    <row r="135" spans="1:13" ht="30" customHeight="1" thickBot="1">
      <c r="A135" s="5"/>
      <c r="B135" s="9"/>
      <c r="C135" s="229" t="s">
        <v>423</v>
      </c>
      <c r="D135" s="230"/>
      <c r="E135" s="230"/>
      <c r="F135" s="230"/>
      <c r="G135" s="230"/>
      <c r="H135" s="230"/>
      <c r="I135" s="230"/>
      <c r="J135" s="230"/>
      <c r="K135" s="230"/>
      <c r="L135" s="10"/>
      <c r="M135" s="5"/>
    </row>
    <row r="136" spans="1:13" ht="30" customHeight="1">
      <c r="A136" s="5"/>
      <c r="B136" s="9"/>
      <c r="C136" s="134" t="s">
        <v>424</v>
      </c>
      <c r="D136" s="151" t="s">
        <v>425</v>
      </c>
      <c r="E136" s="151"/>
      <c r="F136" s="151"/>
      <c r="G136" s="152" t="s">
        <v>426</v>
      </c>
      <c r="H136" s="151" t="s">
        <v>134</v>
      </c>
      <c r="I136" s="228">
        <v>284</v>
      </c>
      <c r="J136" s="138">
        <v>70299.42</v>
      </c>
      <c r="K136" s="146">
        <v>19965035</v>
      </c>
      <c r="L136" s="10"/>
      <c r="M136" s="5"/>
    </row>
    <row r="137" spans="1:13" ht="30" customHeight="1" thickBot="1">
      <c r="A137" s="5"/>
      <c r="B137" s="9"/>
      <c r="C137" s="140" t="s">
        <v>17</v>
      </c>
      <c r="D137" s="164"/>
      <c r="E137" s="164"/>
      <c r="F137" s="164"/>
      <c r="G137" s="167"/>
      <c r="H137" s="166"/>
      <c r="I137" s="137"/>
      <c r="J137" s="143"/>
      <c r="K137" s="144">
        <f>SUM(K136:K136)</f>
        <v>19965035</v>
      </c>
      <c r="L137" s="10"/>
      <c r="M137" s="5"/>
    </row>
    <row r="138" spans="1:13" ht="30" customHeight="1" thickBot="1">
      <c r="A138" s="5"/>
      <c r="B138" s="9"/>
      <c r="C138" s="229" t="s">
        <v>427</v>
      </c>
      <c r="D138" s="230"/>
      <c r="E138" s="230"/>
      <c r="F138" s="230"/>
      <c r="G138" s="230"/>
      <c r="H138" s="230"/>
      <c r="I138" s="230"/>
      <c r="J138" s="230"/>
      <c r="K138" s="230"/>
      <c r="L138" s="10"/>
      <c r="M138" s="5"/>
    </row>
    <row r="139" spans="1:13" ht="30" customHeight="1">
      <c r="A139" s="5"/>
      <c r="B139" s="9"/>
      <c r="C139" s="134" t="s">
        <v>428</v>
      </c>
      <c r="D139" s="151" t="s">
        <v>429</v>
      </c>
      <c r="E139" s="151"/>
      <c r="F139" s="151"/>
      <c r="G139" s="152" t="s">
        <v>444</v>
      </c>
      <c r="H139" s="151" t="s">
        <v>225</v>
      </c>
      <c r="I139" s="228">
        <v>263</v>
      </c>
      <c r="J139" s="138">
        <v>23441.34</v>
      </c>
      <c r="K139" s="146">
        <v>6165072</v>
      </c>
      <c r="L139" s="10"/>
      <c r="M139" s="5"/>
    </row>
    <row r="140" spans="1:13" ht="30" customHeight="1">
      <c r="A140" s="5"/>
      <c r="B140" s="9"/>
      <c r="C140" s="134" t="s">
        <v>430</v>
      </c>
      <c r="D140" s="151" t="s">
        <v>431</v>
      </c>
      <c r="E140" s="151"/>
      <c r="F140" s="151"/>
      <c r="G140" s="152" t="s">
        <v>445</v>
      </c>
      <c r="H140" s="151" t="s">
        <v>225</v>
      </c>
      <c r="I140" s="228">
        <v>148.5</v>
      </c>
      <c r="J140" s="138">
        <v>27799.23</v>
      </c>
      <c r="K140" s="146">
        <v>4128186</v>
      </c>
      <c r="L140" s="10"/>
      <c r="M140" s="5"/>
    </row>
    <row r="141" spans="1:13" ht="30" customHeight="1">
      <c r="A141" s="5"/>
      <c r="B141" s="9"/>
      <c r="C141" s="134" t="s">
        <v>432</v>
      </c>
      <c r="D141" s="151" t="s">
        <v>433</v>
      </c>
      <c r="E141" s="151"/>
      <c r="F141" s="151"/>
      <c r="G141" s="152" t="s">
        <v>446</v>
      </c>
      <c r="H141" s="151" t="s">
        <v>225</v>
      </c>
      <c r="I141" s="228">
        <v>85.5</v>
      </c>
      <c r="J141" s="138">
        <v>29529.84</v>
      </c>
      <c r="K141" s="146">
        <v>2524801</v>
      </c>
      <c r="L141" s="10"/>
      <c r="M141" s="5"/>
    </row>
    <row r="142" spans="1:13" ht="30" customHeight="1">
      <c r="A142" s="5"/>
      <c r="B142" s="9"/>
      <c r="C142" s="134" t="s">
        <v>434</v>
      </c>
      <c r="D142" s="151" t="s">
        <v>435</v>
      </c>
      <c r="E142" s="151"/>
      <c r="F142" s="151"/>
      <c r="G142" s="152" t="s">
        <v>447</v>
      </c>
      <c r="H142" s="151" t="s">
        <v>135</v>
      </c>
      <c r="I142" s="228">
        <v>18</v>
      </c>
      <c r="J142" s="138">
        <v>148694.70000000001</v>
      </c>
      <c r="K142" s="146">
        <v>2676505</v>
      </c>
      <c r="L142" s="10"/>
      <c r="M142" s="5"/>
    </row>
    <row r="143" spans="1:13" ht="30" customHeight="1">
      <c r="A143" s="5"/>
      <c r="B143" s="9"/>
      <c r="C143" s="134" t="s">
        <v>436</v>
      </c>
      <c r="D143" s="151" t="s">
        <v>437</v>
      </c>
      <c r="E143" s="151"/>
      <c r="F143" s="151"/>
      <c r="G143" s="152" t="s">
        <v>448</v>
      </c>
      <c r="H143" s="151" t="s">
        <v>135</v>
      </c>
      <c r="I143" s="228">
        <v>35</v>
      </c>
      <c r="J143" s="138">
        <v>116033.28</v>
      </c>
      <c r="K143" s="146">
        <v>4061165</v>
      </c>
      <c r="L143" s="10"/>
      <c r="M143" s="5"/>
    </row>
    <row r="144" spans="1:13" ht="30" customHeight="1">
      <c r="A144" s="5"/>
      <c r="B144" s="9"/>
      <c r="C144" s="134" t="s">
        <v>438</v>
      </c>
      <c r="D144" s="151" t="s">
        <v>439</v>
      </c>
      <c r="E144" s="151"/>
      <c r="F144" s="151"/>
      <c r="G144" s="152" t="s">
        <v>449</v>
      </c>
      <c r="H144" s="151" t="s">
        <v>134</v>
      </c>
      <c r="I144" s="228">
        <v>62</v>
      </c>
      <c r="J144" s="138">
        <v>80603.13</v>
      </c>
      <c r="K144" s="146">
        <v>4997394</v>
      </c>
      <c r="L144" s="10"/>
      <c r="M144" s="5"/>
    </row>
    <row r="145" spans="1:13" ht="41.4">
      <c r="A145" s="5"/>
      <c r="B145" s="9"/>
      <c r="C145" s="134" t="s">
        <v>440</v>
      </c>
      <c r="D145" s="151" t="s">
        <v>441</v>
      </c>
      <c r="E145" s="151"/>
      <c r="F145" s="151"/>
      <c r="G145" s="152" t="s">
        <v>450</v>
      </c>
      <c r="H145" s="151" t="s">
        <v>135</v>
      </c>
      <c r="I145" s="228">
        <v>9</v>
      </c>
      <c r="J145" s="138">
        <v>120292.77</v>
      </c>
      <c r="K145" s="146">
        <v>1082635</v>
      </c>
      <c r="L145" s="10"/>
      <c r="M145" s="5"/>
    </row>
    <row r="146" spans="1:13" ht="41.4">
      <c r="A146" s="5"/>
      <c r="B146" s="9"/>
      <c r="C146" s="134" t="s">
        <v>442</v>
      </c>
      <c r="D146" s="151" t="s">
        <v>443</v>
      </c>
      <c r="E146" s="151"/>
      <c r="F146" s="151"/>
      <c r="G146" s="152" t="s">
        <v>451</v>
      </c>
      <c r="H146" s="151" t="s">
        <v>137</v>
      </c>
      <c r="I146" s="228">
        <v>2</v>
      </c>
      <c r="J146" s="138">
        <v>79113.600000000006</v>
      </c>
      <c r="K146" s="146">
        <v>158227</v>
      </c>
      <c r="L146" s="10"/>
      <c r="M146" s="5"/>
    </row>
    <row r="147" spans="1:13" ht="30" customHeight="1" thickBot="1">
      <c r="A147" s="5"/>
      <c r="B147" s="9"/>
      <c r="C147" s="140" t="s">
        <v>17</v>
      </c>
      <c r="D147" s="164"/>
      <c r="E147" s="164"/>
      <c r="F147" s="164"/>
      <c r="G147" s="167"/>
      <c r="H147" s="166"/>
      <c r="I147" s="137"/>
      <c r="J147" s="143"/>
      <c r="K147" s="144">
        <f>SUM(K139:K146)</f>
        <v>25793985</v>
      </c>
      <c r="L147" s="10"/>
      <c r="M147" s="5"/>
    </row>
    <row r="148" spans="1:13" ht="30" customHeight="1" thickBot="1">
      <c r="A148" s="5"/>
      <c r="B148" s="9"/>
      <c r="C148" s="229" t="s">
        <v>452</v>
      </c>
      <c r="D148" s="230"/>
      <c r="E148" s="230"/>
      <c r="F148" s="230"/>
      <c r="G148" s="230"/>
      <c r="H148" s="230"/>
      <c r="I148" s="230"/>
      <c r="J148" s="230"/>
      <c r="K148" s="230"/>
      <c r="L148" s="10"/>
      <c r="M148" s="5"/>
    </row>
    <row r="149" spans="1:13" ht="30" customHeight="1">
      <c r="A149" s="5"/>
      <c r="B149" s="9"/>
      <c r="C149" s="134" t="s">
        <v>453</v>
      </c>
      <c r="D149" s="151" t="s">
        <v>454</v>
      </c>
      <c r="E149" s="151"/>
      <c r="F149" s="151"/>
      <c r="G149" s="152" t="s">
        <v>461</v>
      </c>
      <c r="H149" s="151" t="s">
        <v>134</v>
      </c>
      <c r="I149" s="228">
        <v>58</v>
      </c>
      <c r="J149" s="138">
        <v>135720.66</v>
      </c>
      <c r="K149" s="146">
        <v>7871798</v>
      </c>
      <c r="L149" s="10"/>
      <c r="M149" s="5"/>
    </row>
    <row r="150" spans="1:13" ht="30" customHeight="1">
      <c r="A150" s="5"/>
      <c r="B150" s="9"/>
      <c r="C150" s="134" t="s">
        <v>455</v>
      </c>
      <c r="D150" s="151" t="s">
        <v>456</v>
      </c>
      <c r="E150" s="151"/>
      <c r="F150" s="151"/>
      <c r="G150" s="152" t="s">
        <v>462</v>
      </c>
      <c r="H150" s="151" t="s">
        <v>135</v>
      </c>
      <c r="I150" s="228">
        <v>50</v>
      </c>
      <c r="J150" s="138">
        <v>29655.3</v>
      </c>
      <c r="K150" s="146">
        <v>1482765</v>
      </c>
      <c r="L150" s="10"/>
      <c r="M150" s="5"/>
    </row>
    <row r="151" spans="1:13" ht="30" customHeight="1">
      <c r="A151" s="5"/>
      <c r="B151" s="9"/>
      <c r="C151" s="134" t="s">
        <v>457</v>
      </c>
      <c r="D151" s="151" t="s">
        <v>458</v>
      </c>
      <c r="E151" s="151"/>
      <c r="F151" s="151"/>
      <c r="G151" s="152" t="s">
        <v>463</v>
      </c>
      <c r="H151" s="151" t="s">
        <v>135</v>
      </c>
      <c r="I151" s="228">
        <v>3</v>
      </c>
      <c r="J151" s="138">
        <v>60545.52</v>
      </c>
      <c r="K151" s="146">
        <v>181637</v>
      </c>
      <c r="L151" s="10"/>
      <c r="M151" s="5"/>
    </row>
    <row r="152" spans="1:13" ht="30" customHeight="1">
      <c r="A152" s="5"/>
      <c r="B152" s="9"/>
      <c r="C152" s="134" t="s">
        <v>459</v>
      </c>
      <c r="D152" s="151" t="s">
        <v>460</v>
      </c>
      <c r="E152" s="151"/>
      <c r="F152" s="151"/>
      <c r="G152" s="152" t="s">
        <v>464</v>
      </c>
      <c r="H152" s="151" t="s">
        <v>134</v>
      </c>
      <c r="I152" s="228">
        <v>168</v>
      </c>
      <c r="J152" s="138">
        <v>33864.36</v>
      </c>
      <c r="K152" s="146">
        <v>5689212</v>
      </c>
      <c r="L152" s="10"/>
      <c r="M152" s="5"/>
    </row>
    <row r="153" spans="1:13" ht="30" customHeight="1" thickBot="1">
      <c r="A153" s="5"/>
      <c r="B153" s="9"/>
      <c r="C153" s="140" t="s">
        <v>17</v>
      </c>
      <c r="D153" s="164"/>
      <c r="E153" s="164"/>
      <c r="F153" s="164"/>
      <c r="G153" s="167"/>
      <c r="H153" s="166"/>
      <c r="I153" s="137"/>
      <c r="J153" s="143"/>
      <c r="K153" s="144">
        <f>SUM(K149:K152)</f>
        <v>15225412</v>
      </c>
      <c r="L153" s="10"/>
      <c r="M153" s="5"/>
    </row>
    <row r="154" spans="1:13" ht="30" customHeight="1" thickBot="1">
      <c r="A154" s="5"/>
      <c r="B154" s="9"/>
      <c r="C154" s="229" t="s">
        <v>465</v>
      </c>
      <c r="D154" s="230"/>
      <c r="E154" s="230"/>
      <c r="F154" s="230"/>
      <c r="G154" s="230"/>
      <c r="H154" s="230"/>
      <c r="I154" s="230"/>
      <c r="J154" s="230"/>
      <c r="K154" s="230"/>
      <c r="L154" s="10"/>
      <c r="M154" s="5"/>
    </row>
    <row r="155" spans="1:13" ht="82.8">
      <c r="A155" s="5"/>
      <c r="B155" s="9"/>
      <c r="C155" s="134" t="s">
        <v>466</v>
      </c>
      <c r="D155" s="151" t="s">
        <v>467</v>
      </c>
      <c r="E155" s="151"/>
      <c r="F155" s="151"/>
      <c r="G155" s="152" t="s">
        <v>478</v>
      </c>
      <c r="H155" s="151" t="s">
        <v>134</v>
      </c>
      <c r="I155" s="228">
        <v>5</v>
      </c>
      <c r="J155" s="138">
        <v>551450.81999999995</v>
      </c>
      <c r="K155" s="146">
        <v>2757254</v>
      </c>
      <c r="L155" s="10"/>
      <c r="M155" s="5"/>
    </row>
    <row r="156" spans="1:13" ht="41.4">
      <c r="A156" s="5"/>
      <c r="B156" s="9"/>
      <c r="C156" s="134" t="s">
        <v>468</v>
      </c>
      <c r="D156" s="151" t="s">
        <v>469</v>
      </c>
      <c r="E156" s="151"/>
      <c r="F156" s="151"/>
      <c r="G156" s="152" t="s">
        <v>479</v>
      </c>
      <c r="H156" s="151" t="s">
        <v>134</v>
      </c>
      <c r="I156" s="228">
        <v>5</v>
      </c>
      <c r="J156" s="138">
        <v>1149052.47</v>
      </c>
      <c r="K156" s="146">
        <v>5745262</v>
      </c>
      <c r="L156" s="10"/>
      <c r="M156" s="5"/>
    </row>
    <row r="157" spans="1:13" ht="30" customHeight="1">
      <c r="A157" s="5"/>
      <c r="B157" s="9"/>
      <c r="C157" s="134" t="s">
        <v>470</v>
      </c>
      <c r="D157" s="151" t="s">
        <v>471</v>
      </c>
      <c r="E157" s="151"/>
      <c r="F157" s="151"/>
      <c r="G157" s="152" t="s">
        <v>480</v>
      </c>
      <c r="H157" s="151" t="s">
        <v>135</v>
      </c>
      <c r="I157" s="228">
        <v>15.5</v>
      </c>
      <c r="J157" s="138">
        <v>617191.86</v>
      </c>
      <c r="K157" s="146">
        <v>9566474</v>
      </c>
      <c r="L157" s="10"/>
      <c r="M157" s="5"/>
    </row>
    <row r="158" spans="1:13" ht="55.2">
      <c r="A158" s="5"/>
      <c r="B158" s="9"/>
      <c r="C158" s="134" t="s">
        <v>472</v>
      </c>
      <c r="D158" s="151" t="s">
        <v>473</v>
      </c>
      <c r="E158" s="151"/>
      <c r="F158" s="151"/>
      <c r="G158" s="152" t="s">
        <v>481</v>
      </c>
      <c r="H158" s="151" t="s">
        <v>134</v>
      </c>
      <c r="I158" s="228">
        <v>10</v>
      </c>
      <c r="J158" s="138">
        <v>79250.13</v>
      </c>
      <c r="K158" s="146">
        <v>792501</v>
      </c>
      <c r="L158" s="10"/>
      <c r="M158" s="5"/>
    </row>
    <row r="159" spans="1:13" ht="41.4">
      <c r="A159" s="5"/>
      <c r="B159" s="9"/>
      <c r="C159" s="134" t="s">
        <v>474</v>
      </c>
      <c r="D159" s="151" t="s">
        <v>475</v>
      </c>
      <c r="E159" s="151"/>
      <c r="F159" s="151"/>
      <c r="G159" s="152" t="s">
        <v>482</v>
      </c>
      <c r="H159" s="151" t="s">
        <v>135</v>
      </c>
      <c r="I159" s="228">
        <v>18</v>
      </c>
      <c r="J159" s="138">
        <v>52406.61</v>
      </c>
      <c r="K159" s="146">
        <v>943319</v>
      </c>
      <c r="L159" s="10"/>
      <c r="M159" s="5"/>
    </row>
    <row r="160" spans="1:13" ht="41.4">
      <c r="A160" s="5"/>
      <c r="B160" s="9"/>
      <c r="C160" s="134" t="s">
        <v>476</v>
      </c>
      <c r="D160" s="151" t="s">
        <v>477</v>
      </c>
      <c r="E160" s="151"/>
      <c r="F160" s="151"/>
      <c r="G160" s="152" t="s">
        <v>483</v>
      </c>
      <c r="H160" s="151" t="s">
        <v>137</v>
      </c>
      <c r="I160" s="228">
        <v>6</v>
      </c>
      <c r="J160" s="138">
        <v>1356495.66</v>
      </c>
      <c r="K160" s="146">
        <v>8138974</v>
      </c>
      <c r="L160" s="10"/>
      <c r="M160" s="5"/>
    </row>
    <row r="161" spans="1:13" ht="30" customHeight="1" thickBot="1">
      <c r="A161" s="5"/>
      <c r="B161" s="9"/>
      <c r="C161" s="140" t="s">
        <v>17</v>
      </c>
      <c r="D161" s="164"/>
      <c r="E161" s="164"/>
      <c r="F161" s="164"/>
      <c r="G161" s="167"/>
      <c r="H161" s="166"/>
      <c r="I161" s="137"/>
      <c r="J161" s="143"/>
      <c r="K161" s="144">
        <f>SUM(K155:K160)</f>
        <v>27943784</v>
      </c>
      <c r="L161" s="10"/>
      <c r="M161" s="5"/>
    </row>
    <row r="162" spans="1:13" ht="30" customHeight="1" thickBot="1">
      <c r="A162" s="5"/>
      <c r="B162" s="9"/>
      <c r="C162" s="229" t="s">
        <v>484</v>
      </c>
      <c r="D162" s="230"/>
      <c r="E162" s="230"/>
      <c r="F162" s="230"/>
      <c r="G162" s="230"/>
      <c r="H162" s="236"/>
      <c r="I162" s="230"/>
      <c r="J162" s="230"/>
      <c r="K162" s="230"/>
      <c r="L162" s="10"/>
      <c r="M162" s="5"/>
    </row>
    <row r="163" spans="1:13" ht="30" customHeight="1">
      <c r="A163" s="5"/>
      <c r="B163" s="9"/>
      <c r="C163" s="134" t="s">
        <v>485</v>
      </c>
      <c r="D163" s="151" t="s">
        <v>486</v>
      </c>
      <c r="E163" s="151"/>
      <c r="F163" s="151"/>
      <c r="G163" s="152" t="s">
        <v>487</v>
      </c>
      <c r="H163" s="153" t="s">
        <v>137</v>
      </c>
      <c r="I163" s="235">
        <v>1</v>
      </c>
      <c r="J163" s="138">
        <v>294736.28999999998</v>
      </c>
      <c r="K163" s="146">
        <v>294736</v>
      </c>
      <c r="L163" s="10"/>
      <c r="M163" s="5"/>
    </row>
    <row r="164" spans="1:13" ht="30" customHeight="1" thickBot="1">
      <c r="A164" s="5"/>
      <c r="B164" s="9"/>
      <c r="C164" s="140" t="s">
        <v>17</v>
      </c>
      <c r="D164" s="164"/>
      <c r="E164" s="164"/>
      <c r="F164" s="164"/>
      <c r="G164" s="167"/>
      <c r="H164" s="166"/>
      <c r="I164" s="137"/>
      <c r="J164" s="143"/>
      <c r="K164" s="144">
        <f>SUM(K163:K163)</f>
        <v>294736</v>
      </c>
      <c r="L164" s="10"/>
      <c r="M164" s="5"/>
    </row>
    <row r="165" spans="1:13" ht="30" customHeight="1" thickBot="1">
      <c r="A165" s="5"/>
      <c r="B165" s="9"/>
      <c r="C165" s="229" t="s">
        <v>488</v>
      </c>
      <c r="D165" s="230"/>
      <c r="E165" s="230"/>
      <c r="F165" s="230"/>
      <c r="G165" s="230"/>
      <c r="H165" s="230"/>
      <c r="I165" s="230"/>
      <c r="J165" s="230"/>
      <c r="K165" s="230"/>
      <c r="L165" s="10"/>
      <c r="M165" s="5"/>
    </row>
    <row r="166" spans="1:13" ht="30" customHeight="1">
      <c r="A166" s="5"/>
      <c r="B166" s="9"/>
      <c r="C166" s="134" t="s">
        <v>489</v>
      </c>
      <c r="D166" s="151" t="s">
        <v>490</v>
      </c>
      <c r="E166" s="151"/>
      <c r="F166" s="151"/>
      <c r="G166" s="152" t="s">
        <v>493</v>
      </c>
      <c r="H166" s="234" t="s">
        <v>134</v>
      </c>
      <c r="I166" s="235">
        <v>170</v>
      </c>
      <c r="J166" s="138">
        <v>70221.929999999993</v>
      </c>
      <c r="K166" s="146">
        <v>11937728</v>
      </c>
      <c r="L166" s="10"/>
      <c r="M166" s="5"/>
    </row>
    <row r="167" spans="1:13" ht="41.4">
      <c r="A167" s="5"/>
      <c r="B167" s="9"/>
      <c r="C167" s="134" t="s">
        <v>491</v>
      </c>
      <c r="D167" s="151" t="s">
        <v>492</v>
      </c>
      <c r="E167" s="151"/>
      <c r="F167" s="151"/>
      <c r="G167" s="152" t="s">
        <v>494</v>
      </c>
      <c r="H167" s="151" t="s">
        <v>134</v>
      </c>
      <c r="I167" s="228">
        <v>62</v>
      </c>
      <c r="J167" s="138">
        <v>113596.65</v>
      </c>
      <c r="K167" s="146">
        <v>7042992</v>
      </c>
      <c r="L167" s="10"/>
      <c r="M167" s="5"/>
    </row>
    <row r="168" spans="1:13" ht="30" customHeight="1" thickBot="1">
      <c r="A168" s="5"/>
      <c r="B168" s="9"/>
      <c r="C168" s="140" t="s">
        <v>17</v>
      </c>
      <c r="D168" s="164"/>
      <c r="E168" s="164"/>
      <c r="F168" s="164"/>
      <c r="G168" s="167"/>
      <c r="H168" s="166"/>
      <c r="I168" s="137"/>
      <c r="J168" s="143"/>
      <c r="K168" s="144">
        <f>SUM(K166:K167)</f>
        <v>18980720</v>
      </c>
      <c r="L168" s="10"/>
      <c r="M168" s="5"/>
    </row>
    <row r="169" spans="1:13" ht="30" customHeight="1" thickBot="1">
      <c r="A169" s="5"/>
      <c r="B169" s="9"/>
      <c r="C169" s="229" t="s">
        <v>495</v>
      </c>
      <c r="D169" s="230"/>
      <c r="E169" s="230"/>
      <c r="F169" s="230"/>
      <c r="G169" s="230"/>
      <c r="H169" s="230"/>
      <c r="I169" s="230"/>
      <c r="J169" s="230"/>
      <c r="K169" s="230"/>
      <c r="L169" s="10"/>
      <c r="M169" s="5"/>
    </row>
    <row r="170" spans="1:13" ht="151.80000000000001">
      <c r="A170" s="5"/>
      <c r="B170" s="9"/>
      <c r="C170" s="134" t="s">
        <v>496</v>
      </c>
      <c r="D170" s="151" t="s">
        <v>497</v>
      </c>
      <c r="E170" s="151"/>
      <c r="F170" s="151"/>
      <c r="G170" s="152" t="s">
        <v>500</v>
      </c>
      <c r="H170" s="234" t="s">
        <v>137</v>
      </c>
      <c r="I170" s="235">
        <v>1</v>
      </c>
      <c r="J170" s="138">
        <v>132550705.23</v>
      </c>
      <c r="K170" s="146">
        <v>132550705</v>
      </c>
      <c r="L170" s="10"/>
      <c r="M170" s="5"/>
    </row>
    <row r="171" spans="1:13" ht="372.6" customHeight="1">
      <c r="A171" s="5"/>
      <c r="B171" s="9"/>
      <c r="C171" s="134" t="s">
        <v>498</v>
      </c>
      <c r="D171" s="151" t="s">
        <v>499</v>
      </c>
      <c r="E171" s="151"/>
      <c r="F171" s="151"/>
      <c r="G171" s="152" t="s">
        <v>501</v>
      </c>
      <c r="H171" s="151" t="s">
        <v>315</v>
      </c>
      <c r="I171" s="228">
        <v>1</v>
      </c>
      <c r="J171" s="138">
        <v>405764595.44999999</v>
      </c>
      <c r="K171" s="146">
        <v>405764595</v>
      </c>
      <c r="L171" s="10"/>
      <c r="M171" s="5"/>
    </row>
    <row r="172" spans="1:13" ht="30" customHeight="1" thickBot="1">
      <c r="A172" s="5"/>
      <c r="B172" s="9"/>
      <c r="C172" s="140" t="s">
        <v>17</v>
      </c>
      <c r="D172" s="164"/>
      <c r="E172" s="164"/>
      <c r="F172" s="164"/>
      <c r="G172" s="167"/>
      <c r="H172" s="166"/>
      <c r="I172" s="137"/>
      <c r="J172" s="143"/>
      <c r="K172" s="144">
        <f>SUM(K170:K171)</f>
        <v>538315300</v>
      </c>
      <c r="L172" s="10"/>
      <c r="M172" s="5"/>
    </row>
    <row r="173" spans="1:13" ht="30" customHeight="1" thickBot="1">
      <c r="A173" s="5"/>
      <c r="B173" s="9"/>
      <c r="C173" s="229" t="s">
        <v>502</v>
      </c>
      <c r="D173" s="230"/>
      <c r="E173" s="230"/>
      <c r="F173" s="230"/>
      <c r="G173" s="230"/>
      <c r="H173" s="230"/>
      <c r="I173" s="230"/>
      <c r="J173" s="230"/>
      <c r="K173" s="230"/>
      <c r="L173" s="10"/>
      <c r="M173" s="5"/>
    </row>
    <row r="174" spans="1:13" ht="30" customHeight="1">
      <c r="A174" s="5"/>
      <c r="B174" s="9"/>
      <c r="C174" s="134" t="s">
        <v>503</v>
      </c>
      <c r="D174" s="151" t="s">
        <v>504</v>
      </c>
      <c r="E174" s="151"/>
      <c r="F174" s="151"/>
      <c r="G174" s="152" t="s">
        <v>525</v>
      </c>
      <c r="H174" s="234" t="s">
        <v>134</v>
      </c>
      <c r="I174" s="235">
        <v>129</v>
      </c>
      <c r="J174" s="138">
        <v>18128.97</v>
      </c>
      <c r="K174" s="146">
        <v>2338637</v>
      </c>
      <c r="L174" s="10"/>
      <c r="M174" s="5"/>
    </row>
    <row r="175" spans="1:13" ht="30" customHeight="1">
      <c r="A175" s="5"/>
      <c r="B175" s="9"/>
      <c r="C175" s="134" t="s">
        <v>505</v>
      </c>
      <c r="D175" s="151" t="s">
        <v>506</v>
      </c>
      <c r="E175" s="151"/>
      <c r="F175" s="151"/>
      <c r="G175" s="152" t="s">
        <v>526</v>
      </c>
      <c r="H175" s="234" t="s">
        <v>135</v>
      </c>
      <c r="I175" s="235">
        <v>93</v>
      </c>
      <c r="J175" s="138">
        <v>122323.5</v>
      </c>
      <c r="K175" s="146">
        <v>11376086</v>
      </c>
      <c r="L175" s="10"/>
      <c r="M175" s="5"/>
    </row>
    <row r="176" spans="1:13" ht="55.2">
      <c r="A176" s="5"/>
      <c r="B176" s="9"/>
      <c r="C176" s="134" t="s">
        <v>507</v>
      </c>
      <c r="D176" s="151" t="s">
        <v>508</v>
      </c>
      <c r="E176" s="151"/>
      <c r="F176" s="151"/>
      <c r="G176" s="152" t="s">
        <v>527</v>
      </c>
      <c r="H176" s="234" t="s">
        <v>134</v>
      </c>
      <c r="I176" s="235">
        <v>3</v>
      </c>
      <c r="J176" s="138">
        <v>472942.38</v>
      </c>
      <c r="K176" s="146">
        <v>1418827</v>
      </c>
      <c r="L176" s="10"/>
      <c r="M176" s="5"/>
    </row>
    <row r="177" spans="1:13" ht="30" customHeight="1">
      <c r="A177" s="5"/>
      <c r="B177" s="9"/>
      <c r="C177" s="134" t="s">
        <v>509</v>
      </c>
      <c r="D177" s="151" t="s">
        <v>510</v>
      </c>
      <c r="E177" s="151"/>
      <c r="F177" s="151"/>
      <c r="G177" s="152" t="s">
        <v>528</v>
      </c>
      <c r="H177" s="234" t="s">
        <v>135</v>
      </c>
      <c r="I177" s="235">
        <v>88.7</v>
      </c>
      <c r="J177" s="138">
        <v>87910.56</v>
      </c>
      <c r="K177" s="146">
        <v>7797667</v>
      </c>
      <c r="L177" s="10"/>
      <c r="M177" s="5"/>
    </row>
    <row r="178" spans="1:13" ht="30" customHeight="1">
      <c r="A178" s="5"/>
      <c r="B178" s="9"/>
      <c r="C178" s="134" t="s">
        <v>511</v>
      </c>
      <c r="D178" s="151" t="s">
        <v>512</v>
      </c>
      <c r="E178" s="151"/>
      <c r="F178" s="151"/>
      <c r="G178" s="152" t="s">
        <v>529</v>
      </c>
      <c r="H178" s="234" t="s">
        <v>134</v>
      </c>
      <c r="I178" s="235">
        <v>21</v>
      </c>
      <c r="J178" s="138">
        <v>201553.95</v>
      </c>
      <c r="K178" s="146">
        <v>4232633</v>
      </c>
      <c r="L178" s="10"/>
      <c r="M178" s="5"/>
    </row>
    <row r="179" spans="1:13" ht="30" customHeight="1">
      <c r="A179" s="5"/>
      <c r="B179" s="9"/>
      <c r="C179" s="134" t="s">
        <v>513</v>
      </c>
      <c r="D179" s="151" t="s">
        <v>514</v>
      </c>
      <c r="E179" s="151"/>
      <c r="F179" s="151"/>
      <c r="G179" s="152" t="s">
        <v>530</v>
      </c>
      <c r="H179" s="234" t="s">
        <v>136</v>
      </c>
      <c r="I179" s="235">
        <v>3</v>
      </c>
      <c r="J179" s="138">
        <v>264719.37</v>
      </c>
      <c r="K179" s="146">
        <v>794159</v>
      </c>
      <c r="L179" s="10"/>
      <c r="M179" s="5"/>
    </row>
    <row r="180" spans="1:13" ht="55.2">
      <c r="A180" s="5"/>
      <c r="B180" s="9"/>
      <c r="C180" s="134" t="s">
        <v>515</v>
      </c>
      <c r="D180" s="151" t="s">
        <v>516</v>
      </c>
      <c r="E180" s="151"/>
      <c r="F180" s="151"/>
      <c r="G180" s="152" t="s">
        <v>531</v>
      </c>
      <c r="H180" s="234" t="s">
        <v>135</v>
      </c>
      <c r="I180" s="235">
        <v>118</v>
      </c>
      <c r="J180" s="138">
        <v>776286.21</v>
      </c>
      <c r="K180" s="146">
        <v>91601773</v>
      </c>
      <c r="L180" s="10"/>
      <c r="M180" s="5"/>
    </row>
    <row r="181" spans="1:13" ht="30" customHeight="1">
      <c r="A181" s="5"/>
      <c r="B181" s="9"/>
      <c r="C181" s="134" t="s">
        <v>517</v>
      </c>
      <c r="D181" s="151" t="s">
        <v>518</v>
      </c>
      <c r="E181" s="151"/>
      <c r="F181" s="151"/>
      <c r="G181" s="152" t="s">
        <v>532</v>
      </c>
      <c r="H181" s="234" t="s">
        <v>135</v>
      </c>
      <c r="I181" s="235">
        <v>6</v>
      </c>
      <c r="J181" s="138">
        <v>326731.05</v>
      </c>
      <c r="K181" s="146">
        <v>1960386</v>
      </c>
      <c r="L181" s="10"/>
      <c r="M181" s="5"/>
    </row>
    <row r="182" spans="1:13" ht="30" customHeight="1">
      <c r="A182" s="5"/>
      <c r="B182" s="9"/>
      <c r="C182" s="134" t="s">
        <v>519</v>
      </c>
      <c r="D182" s="151" t="s">
        <v>520</v>
      </c>
      <c r="E182" s="151"/>
      <c r="F182" s="151"/>
      <c r="G182" s="152" t="s">
        <v>533</v>
      </c>
      <c r="H182" s="234" t="s">
        <v>134</v>
      </c>
      <c r="I182" s="235">
        <v>21</v>
      </c>
      <c r="J182" s="138">
        <v>5040.54</v>
      </c>
      <c r="K182" s="146">
        <v>105851</v>
      </c>
      <c r="L182" s="10"/>
      <c r="M182" s="5"/>
    </row>
    <row r="183" spans="1:13" ht="96.6">
      <c r="A183" s="5"/>
      <c r="B183" s="9"/>
      <c r="C183" s="134" t="s">
        <v>521</v>
      </c>
      <c r="D183" s="151" t="s">
        <v>522</v>
      </c>
      <c r="E183" s="151"/>
      <c r="F183" s="151"/>
      <c r="G183" s="152" t="s">
        <v>534</v>
      </c>
      <c r="H183" s="234" t="s">
        <v>134</v>
      </c>
      <c r="I183" s="235">
        <v>12</v>
      </c>
      <c r="J183" s="138">
        <v>1090472.49</v>
      </c>
      <c r="K183" s="146">
        <v>13085670</v>
      </c>
      <c r="L183" s="10"/>
      <c r="M183" s="5"/>
    </row>
    <row r="184" spans="1:13" ht="30" customHeight="1">
      <c r="A184" s="5"/>
      <c r="B184" s="9"/>
      <c r="C184" s="134" t="s">
        <v>523</v>
      </c>
      <c r="D184" s="151" t="s">
        <v>524</v>
      </c>
      <c r="E184" s="151"/>
      <c r="F184" s="151"/>
      <c r="G184" s="152" t="s">
        <v>535</v>
      </c>
      <c r="H184" s="153" t="s">
        <v>137</v>
      </c>
      <c r="I184" s="235">
        <v>10</v>
      </c>
      <c r="J184" s="138">
        <v>168187.74</v>
      </c>
      <c r="K184" s="146">
        <v>1681877</v>
      </c>
      <c r="L184" s="10"/>
      <c r="M184" s="5"/>
    </row>
    <row r="185" spans="1:13" ht="30" customHeight="1" thickBot="1">
      <c r="A185" s="5"/>
      <c r="B185" s="9"/>
      <c r="C185" s="140" t="s">
        <v>17</v>
      </c>
      <c r="D185" s="164"/>
      <c r="E185" s="164"/>
      <c r="F185" s="164"/>
      <c r="G185" s="167"/>
      <c r="H185" s="166"/>
      <c r="I185" s="137"/>
      <c r="J185" s="143"/>
      <c r="K185" s="144">
        <f>SUM(K174:K184)</f>
        <v>136393566</v>
      </c>
      <c r="L185" s="10"/>
      <c r="M185" s="5"/>
    </row>
    <row r="186" spans="1:13" ht="30" customHeight="1" thickBot="1">
      <c r="A186" s="5"/>
      <c r="B186" s="9"/>
      <c r="C186" s="229" t="s">
        <v>536</v>
      </c>
      <c r="D186" s="230"/>
      <c r="E186" s="230"/>
      <c r="F186" s="230"/>
      <c r="G186" s="230"/>
      <c r="H186" s="236"/>
      <c r="I186" s="230"/>
      <c r="J186" s="230"/>
      <c r="K186" s="230"/>
      <c r="L186" s="10"/>
      <c r="M186" s="5"/>
    </row>
    <row r="187" spans="1:13" ht="30" customHeight="1">
      <c r="A187" s="5"/>
      <c r="B187" s="9"/>
      <c r="C187" s="134" t="s">
        <v>537</v>
      </c>
      <c r="D187" s="151" t="s">
        <v>538</v>
      </c>
      <c r="E187" s="151"/>
      <c r="F187" s="151"/>
      <c r="G187" s="152" t="s">
        <v>539</v>
      </c>
      <c r="H187" s="153" t="s">
        <v>134</v>
      </c>
      <c r="I187" s="235">
        <v>235</v>
      </c>
      <c r="J187" s="138">
        <v>5116.8</v>
      </c>
      <c r="K187" s="146">
        <v>1202448</v>
      </c>
      <c r="L187" s="10"/>
      <c r="M187" s="5"/>
    </row>
    <row r="188" spans="1:13" ht="30" customHeight="1" thickBot="1">
      <c r="A188" s="5"/>
      <c r="B188" s="9"/>
      <c r="C188" s="140" t="s">
        <v>17</v>
      </c>
      <c r="D188" s="164"/>
      <c r="E188" s="164"/>
      <c r="F188" s="164"/>
      <c r="G188" s="167"/>
      <c r="H188" s="166"/>
      <c r="I188" s="137"/>
      <c r="J188" s="143"/>
      <c r="K188" s="144">
        <f>SUM(K187:K187)</f>
        <v>1202448</v>
      </c>
      <c r="L188" s="10"/>
      <c r="M188" s="5"/>
    </row>
    <row r="189" spans="1:13" s="3" customFormat="1" ht="30" customHeight="1" thickBot="1">
      <c r="A189" s="11"/>
      <c r="B189" s="12"/>
      <c r="C189" s="264" t="s">
        <v>18</v>
      </c>
      <c r="D189" s="265"/>
      <c r="E189" s="265"/>
      <c r="F189" s="265"/>
      <c r="G189" s="265"/>
      <c r="H189" s="265"/>
      <c r="I189" s="265"/>
      <c r="J189" s="266"/>
      <c r="K189" s="168">
        <f>SUM(K27+K34+K43+K50+K62+K66+K95+K98+K134+K137+K147+K153+K161+K164+K168+K172+K185+K188)</f>
        <v>2810176695</v>
      </c>
      <c r="L189" s="13"/>
      <c r="M189" s="11"/>
    </row>
    <row r="190" spans="1:13" s="3" customFormat="1" ht="16.2" thickBot="1">
      <c r="A190" s="11"/>
      <c r="B190" s="12"/>
      <c r="C190" s="169"/>
      <c r="D190" s="169"/>
      <c r="E190" s="169"/>
      <c r="F190" s="169"/>
      <c r="G190" s="169"/>
      <c r="H190" s="169"/>
      <c r="I190" s="169"/>
      <c r="J190" s="169"/>
      <c r="K190" s="170"/>
      <c r="L190" s="13"/>
      <c r="M190" s="11"/>
    </row>
    <row r="191" spans="1:13" s="3" customFormat="1" ht="30" customHeight="1" thickBot="1">
      <c r="A191" s="11"/>
      <c r="B191" s="12"/>
      <c r="C191" s="171"/>
      <c r="D191" s="172"/>
      <c r="E191" s="171"/>
      <c r="F191" s="171"/>
      <c r="G191" s="241"/>
      <c r="H191" s="242"/>
      <c r="I191" s="242"/>
      <c r="J191" s="174"/>
      <c r="K191" s="174"/>
      <c r="L191" s="13"/>
      <c r="M191" s="11"/>
    </row>
    <row r="192" spans="1:13" s="3" customFormat="1" ht="30" customHeight="1" thickBot="1">
      <c r="A192" s="11"/>
      <c r="B192" s="12"/>
      <c r="C192" s="171"/>
      <c r="D192" s="172"/>
      <c r="E192" s="171"/>
      <c r="F192" s="171"/>
      <c r="G192" s="175"/>
      <c r="H192" s="176"/>
      <c r="I192" s="177"/>
      <c r="J192" s="174"/>
      <c r="K192" s="179"/>
      <c r="L192" s="13"/>
      <c r="M192" s="11"/>
    </row>
    <row r="193" spans="1:13" s="3" customFormat="1" ht="30" customHeight="1">
      <c r="A193" s="11"/>
      <c r="B193" s="12"/>
      <c r="C193" s="171"/>
      <c r="D193" s="180"/>
      <c r="E193" s="180"/>
      <c r="F193" s="180"/>
      <c r="G193" s="175"/>
      <c r="H193" s="181"/>
      <c r="I193" s="182"/>
      <c r="J193" s="174"/>
      <c r="K193" s="179"/>
      <c r="L193" s="13"/>
      <c r="M193" s="11"/>
    </row>
    <row r="194" spans="1:13" s="3" customFormat="1" ht="30" customHeight="1">
      <c r="A194" s="11"/>
      <c r="B194" s="12"/>
      <c r="C194" s="171"/>
      <c r="D194" s="180"/>
      <c r="E194" s="180"/>
      <c r="F194" s="180"/>
      <c r="G194" s="184" t="s">
        <v>19</v>
      </c>
      <c r="H194" s="181"/>
      <c r="I194" s="182"/>
      <c r="J194" s="183"/>
      <c r="K194" s="185">
        <v>13022771</v>
      </c>
      <c r="L194" s="13"/>
      <c r="M194" s="11"/>
    </row>
    <row r="195" spans="1:13" s="3" customFormat="1" ht="30" customHeight="1">
      <c r="A195" s="11"/>
      <c r="B195" s="12"/>
      <c r="C195" s="171"/>
      <c r="D195" s="172"/>
      <c r="E195" s="171"/>
      <c r="F195" s="171"/>
      <c r="G195" s="175"/>
      <c r="H195" s="175"/>
      <c r="I195" s="175"/>
      <c r="J195" s="175"/>
      <c r="K195" s="179"/>
      <c r="L195" s="13"/>
      <c r="M195" s="11"/>
    </row>
    <row r="196" spans="1:13" s="3" customFormat="1" ht="30" customHeight="1">
      <c r="A196" s="11"/>
      <c r="B196" s="12"/>
      <c r="C196" s="171"/>
      <c r="D196" s="172"/>
      <c r="E196" s="171"/>
      <c r="F196" s="171"/>
      <c r="G196" s="186"/>
      <c r="H196" s="181"/>
      <c r="I196" s="182"/>
      <c r="J196" s="187"/>
      <c r="K196" s="179"/>
      <c r="L196" s="13"/>
      <c r="M196" s="11"/>
    </row>
    <row r="197" spans="1:13" s="3" customFormat="1" ht="30" customHeight="1" thickBot="1">
      <c r="A197" s="11"/>
      <c r="B197" s="12"/>
      <c r="C197" s="171"/>
      <c r="D197" s="172"/>
      <c r="E197" s="171"/>
      <c r="F197" s="188"/>
      <c r="G197" s="186"/>
      <c r="H197" s="181"/>
      <c r="I197" s="182"/>
      <c r="J197" s="187"/>
      <c r="K197" s="185"/>
      <c r="L197" s="13"/>
      <c r="M197" s="11"/>
    </row>
    <row r="198" spans="1:13" s="3" customFormat="1" ht="30" customHeight="1" thickBot="1">
      <c r="A198" s="11"/>
      <c r="B198" s="12"/>
      <c r="C198" s="171"/>
      <c r="D198" s="172"/>
      <c r="E198" s="171"/>
      <c r="F198" s="171"/>
      <c r="G198" s="189" t="s">
        <v>20</v>
      </c>
      <c r="H198" s="190"/>
      <c r="I198" s="191"/>
      <c r="J198" s="192"/>
      <c r="K198" s="168">
        <f>SUM(K189+K194)</f>
        <v>2823199466</v>
      </c>
      <c r="L198" s="13"/>
      <c r="M198" s="11"/>
    </row>
    <row r="199" spans="1:13" s="3" customFormat="1" ht="16.2" thickBot="1">
      <c r="A199" s="11"/>
      <c r="B199" s="12"/>
      <c r="C199" s="171"/>
      <c r="D199" s="172"/>
      <c r="E199" s="172"/>
      <c r="F199" s="172"/>
      <c r="G199" s="171"/>
      <c r="H199" s="171"/>
      <c r="I199" s="193"/>
      <c r="J199" s="194"/>
      <c r="K199" s="195"/>
      <c r="L199" s="13"/>
      <c r="M199" s="11"/>
    </row>
    <row r="200" spans="1:13" s="3" customFormat="1" ht="15.6">
      <c r="A200" s="11"/>
      <c r="B200" s="12"/>
      <c r="C200" s="196"/>
      <c r="D200" s="274"/>
      <c r="E200" s="274"/>
      <c r="F200" s="274"/>
      <c r="G200" s="274"/>
      <c r="H200" s="274"/>
      <c r="I200" s="274"/>
      <c r="J200" s="274"/>
      <c r="K200" s="275"/>
      <c r="L200" s="14"/>
      <c r="M200" s="11"/>
    </row>
    <row r="201" spans="1:13" s="3" customFormat="1" ht="46.5" customHeight="1">
      <c r="A201" s="11"/>
      <c r="B201" s="12"/>
      <c r="C201" s="259" t="s">
        <v>21</v>
      </c>
      <c r="D201" s="260"/>
      <c r="E201" s="260"/>
      <c r="F201" s="260"/>
      <c r="G201" s="260"/>
      <c r="H201" s="273" t="s">
        <v>22</v>
      </c>
      <c r="I201" s="273"/>
      <c r="J201" s="273"/>
      <c r="K201" s="197" t="s">
        <v>23</v>
      </c>
      <c r="L201" s="15"/>
      <c r="M201" s="11"/>
    </row>
    <row r="202" spans="1:13" s="3" customFormat="1" ht="32.25" customHeight="1">
      <c r="A202" s="11"/>
      <c r="B202" s="12"/>
      <c r="C202" s="259" t="s">
        <v>24</v>
      </c>
      <c r="D202" s="260"/>
      <c r="E202" s="260"/>
      <c r="F202" s="260"/>
      <c r="G202" s="260"/>
      <c r="H202" s="272" t="s">
        <v>25</v>
      </c>
      <c r="I202" s="272"/>
      <c r="J202" s="198" t="s">
        <v>26</v>
      </c>
      <c r="K202" s="199">
        <v>0.18</v>
      </c>
      <c r="L202" s="15"/>
      <c r="M202" s="11"/>
    </row>
    <row r="203" spans="1:13" s="3" customFormat="1" ht="30" customHeight="1">
      <c r="A203" s="11"/>
      <c r="B203" s="12"/>
      <c r="C203" s="259" t="s">
        <v>27</v>
      </c>
      <c r="D203" s="260"/>
      <c r="E203" s="260"/>
      <c r="F203" s="260"/>
      <c r="G203" s="260"/>
      <c r="H203" s="269" t="s">
        <v>28</v>
      </c>
      <c r="I203" s="270"/>
      <c r="J203" s="198" t="s">
        <v>29</v>
      </c>
      <c r="K203" s="199">
        <v>0.02</v>
      </c>
      <c r="L203" s="15"/>
      <c r="M203" s="11"/>
    </row>
    <row r="204" spans="1:13" s="4" customFormat="1" ht="58.5" customHeight="1">
      <c r="A204" s="11"/>
      <c r="B204" s="12"/>
      <c r="C204" s="203"/>
      <c r="D204" s="204"/>
      <c r="E204" s="204"/>
      <c r="F204" s="204"/>
      <c r="G204" s="205"/>
      <c r="H204" s="271" t="s">
        <v>30</v>
      </c>
      <c r="I204" s="272"/>
      <c r="J204" s="198" t="s">
        <v>31</v>
      </c>
      <c r="K204" s="199">
        <v>0.03</v>
      </c>
      <c r="L204" s="13"/>
      <c r="M204" s="11"/>
    </row>
    <row r="205" spans="1:13" ht="57" customHeight="1">
      <c r="A205" s="5"/>
      <c r="B205" s="9"/>
      <c r="C205" s="206"/>
      <c r="D205" s="207"/>
      <c r="E205" s="207"/>
      <c r="F205" s="207"/>
      <c r="G205" s="208"/>
      <c r="H205" s="272" t="s">
        <v>32</v>
      </c>
      <c r="I205" s="272"/>
      <c r="J205" s="198" t="s">
        <v>33</v>
      </c>
      <c r="K205" s="199">
        <v>0.23</v>
      </c>
      <c r="L205" s="10"/>
      <c r="M205" s="5"/>
    </row>
    <row r="206" spans="1:13" ht="15.6">
      <c r="A206" s="5"/>
      <c r="B206" s="9"/>
      <c r="C206" s="209"/>
      <c r="D206" s="210"/>
      <c r="E206" s="210"/>
      <c r="F206" s="210"/>
      <c r="G206" s="211"/>
      <c r="H206" s="267"/>
      <c r="I206" s="267"/>
      <c r="J206" s="267"/>
      <c r="K206" s="268"/>
      <c r="L206" s="10"/>
      <c r="M206" s="5"/>
    </row>
    <row r="207" spans="1:13" ht="16.2" thickBot="1">
      <c r="A207" s="5"/>
      <c r="B207" s="222"/>
      <c r="C207" s="223"/>
      <c r="D207" s="223"/>
      <c r="E207" s="224"/>
      <c r="F207" s="223"/>
      <c r="G207" s="225"/>
      <c r="H207" s="223"/>
      <c r="I207" s="223"/>
      <c r="J207" s="223"/>
      <c r="K207" s="223"/>
      <c r="L207" s="226"/>
      <c r="M207" s="5"/>
    </row>
    <row r="208" spans="1:13" ht="16.2" thickTop="1">
      <c r="A208" s="5"/>
      <c r="B208" s="5"/>
      <c r="C208" s="5"/>
      <c r="D208" s="5"/>
      <c r="E208" s="6"/>
      <c r="F208" s="5"/>
      <c r="G208" s="5"/>
      <c r="H208" s="5"/>
      <c r="I208" s="5"/>
      <c r="J208" s="5"/>
      <c r="K208" s="5"/>
      <c r="L208" s="5"/>
      <c r="M208" s="5"/>
    </row>
  </sheetData>
  <mergeCells count="26">
    <mergeCell ref="C202:G202"/>
    <mergeCell ref="C10:K10"/>
    <mergeCell ref="C189:J189"/>
    <mergeCell ref="H206:K206"/>
    <mergeCell ref="C203:G203"/>
    <mergeCell ref="H203:I203"/>
    <mergeCell ref="H204:I204"/>
    <mergeCell ref="H205:I205"/>
    <mergeCell ref="C201:G201"/>
    <mergeCell ref="H201:J201"/>
    <mergeCell ref="H202:I202"/>
    <mergeCell ref="D200:K200"/>
    <mergeCell ref="C3:F3"/>
    <mergeCell ref="C6:K6"/>
    <mergeCell ref="G191:I191"/>
    <mergeCell ref="I11:I12"/>
    <mergeCell ref="C5:K5"/>
    <mergeCell ref="J11:J12"/>
    <mergeCell ref="K11:K12"/>
    <mergeCell ref="C11:C12"/>
    <mergeCell ref="D11:D12"/>
    <mergeCell ref="G11:G12"/>
    <mergeCell ref="H11:H12"/>
    <mergeCell ref="E11:F11"/>
    <mergeCell ref="C7:K8"/>
    <mergeCell ref="C9:K9"/>
  </mergeCells>
  <pageMargins left="0.11811023622047245" right="0.11811023622047245" top="0.15748031496062992" bottom="0.15748031496062992" header="0.31496062992125984" footer="0.31496062992125984"/>
  <pageSetup scale="41"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A1:M63"/>
  <sheetViews>
    <sheetView showGridLines="0" view="pageBreakPreview" topLeftCell="A3" zoomScale="48" zoomScaleNormal="100" zoomScaleSheetLayoutView="48" zoomScalePageLayoutView="95" workbookViewId="0">
      <selection activeCell="C3" sqref="C3:F3"/>
    </sheetView>
  </sheetViews>
  <sheetFormatPr baseColWidth="10" defaultColWidth="11.44140625" defaultRowHeight="13.8"/>
  <cols>
    <col min="1" max="2" width="3.44140625" style="1" customWidth="1"/>
    <col min="3" max="3" width="7.44140625" style="1" customWidth="1"/>
    <col min="4" max="4" width="22.6640625" style="1" customWidth="1"/>
    <col min="5" max="5" width="16.109375" style="2" customWidth="1"/>
    <col min="6" max="6" width="17.5546875" style="1" customWidth="1"/>
    <col min="7" max="7" width="73.33203125" style="1" customWidth="1"/>
    <col min="8" max="8" width="8.6640625" style="1" customWidth="1"/>
    <col min="9" max="9" width="18.88671875" style="1" customWidth="1"/>
    <col min="10" max="10" width="23.88671875" style="1" customWidth="1"/>
    <col min="11" max="11" width="30" style="1" customWidth="1"/>
    <col min="12" max="12" width="3.33203125" style="1" customWidth="1"/>
    <col min="13" max="13" width="2.6640625" style="1" customWidth="1"/>
    <col min="14" max="16384" width="11.44140625" style="1"/>
  </cols>
  <sheetData>
    <row r="1" spans="1:13" ht="16.2" thickBot="1">
      <c r="A1" s="5"/>
      <c r="B1" s="5"/>
      <c r="C1" s="5"/>
      <c r="D1" s="5"/>
      <c r="E1" s="6"/>
      <c r="F1" s="5"/>
      <c r="G1" s="5"/>
      <c r="H1" s="5"/>
      <c r="I1" s="5"/>
      <c r="J1" s="5"/>
      <c r="K1" s="5"/>
      <c r="L1" s="5"/>
      <c r="M1" s="5"/>
    </row>
    <row r="2" spans="1:13" ht="16.2" thickTop="1">
      <c r="A2" s="5"/>
      <c r="B2" s="7"/>
      <c r="C2" s="220"/>
      <c r="D2" s="220"/>
      <c r="E2" s="221"/>
      <c r="F2" s="220"/>
      <c r="G2" s="220"/>
      <c r="H2" s="220"/>
      <c r="I2" s="220"/>
      <c r="J2" s="220"/>
      <c r="K2" s="220"/>
      <c r="L2" s="8"/>
      <c r="M2" s="5"/>
    </row>
    <row r="3" spans="1:13" ht="32.25" customHeight="1">
      <c r="A3" s="5"/>
      <c r="B3" s="9"/>
      <c r="C3" s="276" t="s">
        <v>0</v>
      </c>
      <c r="D3" s="276"/>
      <c r="E3" s="276"/>
      <c r="F3" s="276"/>
      <c r="G3" s="5"/>
      <c r="H3" s="5"/>
      <c r="I3" s="5"/>
      <c r="J3" s="5"/>
      <c r="K3" s="5"/>
      <c r="L3" s="10"/>
      <c r="M3" s="5"/>
    </row>
    <row r="4" spans="1:13" ht="15.6">
      <c r="A4" s="5"/>
      <c r="B4" s="9"/>
      <c r="C4" s="213" t="s">
        <v>1</v>
      </c>
      <c r="D4" s="212" t="s">
        <v>2</v>
      </c>
      <c r="E4" s="213" t="s">
        <v>3</v>
      </c>
      <c r="F4" s="212">
        <v>1</v>
      </c>
      <c r="G4" s="5"/>
      <c r="H4" s="5"/>
      <c r="I4" s="5"/>
      <c r="J4" s="5"/>
      <c r="K4" s="5"/>
      <c r="L4" s="10"/>
      <c r="M4" s="5"/>
    </row>
    <row r="5" spans="1:13" ht="15.6">
      <c r="A5" s="5"/>
      <c r="B5" s="9"/>
      <c r="C5" s="277" t="s">
        <v>4</v>
      </c>
      <c r="D5" s="278"/>
      <c r="E5" s="278"/>
      <c r="F5" s="278"/>
      <c r="G5" s="278"/>
      <c r="H5" s="278"/>
      <c r="I5" s="278"/>
      <c r="J5" s="278"/>
      <c r="K5" s="279"/>
      <c r="L5" s="10"/>
      <c r="M5" s="5"/>
    </row>
    <row r="6" spans="1:13" ht="15.6">
      <c r="A6" s="5"/>
      <c r="B6" s="9"/>
      <c r="C6" s="238" t="s">
        <v>34</v>
      </c>
      <c r="D6" s="239"/>
      <c r="E6" s="239"/>
      <c r="F6" s="239"/>
      <c r="G6" s="239"/>
      <c r="H6" s="239"/>
      <c r="I6" s="239"/>
      <c r="J6" s="239"/>
      <c r="K6" s="240"/>
      <c r="L6" s="10"/>
      <c r="M6" s="5"/>
    </row>
    <row r="7" spans="1:13" s="21" customFormat="1" ht="33" customHeight="1">
      <c r="A7" s="19"/>
      <c r="B7" s="20"/>
      <c r="C7" s="280" t="s">
        <v>35</v>
      </c>
      <c r="D7" s="280"/>
      <c r="E7" s="280"/>
      <c r="F7" s="280"/>
      <c r="G7" s="280"/>
      <c r="H7" s="280"/>
      <c r="I7" s="280"/>
      <c r="J7" s="280"/>
      <c r="K7" s="280"/>
      <c r="L7" s="22"/>
      <c r="M7" s="19"/>
    </row>
    <row r="8" spans="1:13" ht="33.75" customHeight="1">
      <c r="A8" s="5"/>
      <c r="B8" s="9"/>
      <c r="C8" s="280"/>
      <c r="D8" s="280"/>
      <c r="E8" s="280"/>
      <c r="F8" s="280"/>
      <c r="G8" s="280"/>
      <c r="H8" s="280"/>
      <c r="I8" s="280"/>
      <c r="J8" s="280"/>
      <c r="K8" s="280"/>
      <c r="L8" s="10"/>
      <c r="M8" s="5"/>
    </row>
    <row r="9" spans="1:13" ht="34.5" customHeight="1">
      <c r="A9" s="5"/>
      <c r="B9" s="9"/>
      <c r="C9" s="281" t="s">
        <v>36</v>
      </c>
      <c r="D9" s="282"/>
      <c r="E9" s="282"/>
      <c r="F9" s="282"/>
      <c r="G9" s="282"/>
      <c r="H9" s="282"/>
      <c r="I9" s="282"/>
      <c r="J9" s="282"/>
      <c r="K9" s="283"/>
      <c r="L9" s="10"/>
      <c r="M9" s="5"/>
    </row>
    <row r="10" spans="1:13" ht="30" customHeight="1" thickBot="1">
      <c r="A10" s="5"/>
      <c r="B10" s="9"/>
      <c r="C10" s="284"/>
      <c r="D10" s="285"/>
      <c r="E10" s="285"/>
      <c r="F10" s="285"/>
      <c r="G10" s="285"/>
      <c r="H10" s="285"/>
      <c r="I10" s="285"/>
      <c r="J10" s="285"/>
      <c r="K10" s="286"/>
      <c r="L10" s="10"/>
      <c r="M10" s="5"/>
    </row>
    <row r="11" spans="1:13" ht="30" customHeight="1">
      <c r="A11" s="5"/>
      <c r="B11" s="9"/>
      <c r="C11" s="252" t="s">
        <v>7</v>
      </c>
      <c r="D11" s="243" t="s">
        <v>8</v>
      </c>
      <c r="E11" s="254" t="s">
        <v>9</v>
      </c>
      <c r="F11" s="254"/>
      <c r="G11" s="252" t="s">
        <v>10</v>
      </c>
      <c r="H11" s="243" t="s">
        <v>11</v>
      </c>
      <c r="I11" s="243" t="s">
        <v>12</v>
      </c>
      <c r="J11" s="248" t="s">
        <v>13</v>
      </c>
      <c r="K11" s="250" t="s">
        <v>14</v>
      </c>
      <c r="L11" s="10"/>
      <c r="M11" s="5"/>
    </row>
    <row r="12" spans="1:13" ht="30" customHeight="1" thickBot="1">
      <c r="A12" s="5"/>
      <c r="B12" s="9"/>
      <c r="C12" s="253"/>
      <c r="D12" s="244"/>
      <c r="E12" s="130" t="s">
        <v>15</v>
      </c>
      <c r="F12" s="130" t="s">
        <v>16</v>
      </c>
      <c r="G12" s="253"/>
      <c r="H12" s="244"/>
      <c r="I12" s="244"/>
      <c r="J12" s="249"/>
      <c r="K12" s="251"/>
      <c r="L12" s="10"/>
      <c r="M12" s="5"/>
    </row>
    <row r="13" spans="1:13" ht="30" customHeight="1" thickBot="1">
      <c r="A13" s="5"/>
      <c r="B13" s="9"/>
      <c r="C13" s="131"/>
      <c r="D13" s="132"/>
      <c r="E13" s="132"/>
      <c r="F13" s="132"/>
      <c r="G13" s="132"/>
      <c r="H13" s="132"/>
      <c r="I13" s="132"/>
      <c r="J13" s="132"/>
      <c r="K13" s="133"/>
      <c r="L13" s="10"/>
      <c r="M13" s="5"/>
    </row>
    <row r="14" spans="1:13" ht="30" customHeight="1">
      <c r="A14" s="5"/>
      <c r="B14" s="9"/>
      <c r="C14" s="134"/>
      <c r="D14" s="135"/>
      <c r="E14" s="135"/>
      <c r="F14" s="135"/>
      <c r="G14" s="136"/>
      <c r="H14" s="135"/>
      <c r="I14" s="137"/>
      <c r="J14" s="138"/>
      <c r="K14" s="139"/>
      <c r="L14" s="10"/>
      <c r="M14" s="5"/>
    </row>
    <row r="15" spans="1:13" ht="30" customHeight="1" thickBot="1">
      <c r="A15" s="5"/>
      <c r="B15" s="9"/>
      <c r="C15" s="140" t="s">
        <v>17</v>
      </c>
      <c r="D15" s="141"/>
      <c r="E15" s="141"/>
      <c r="F15" s="141"/>
      <c r="G15" s="142"/>
      <c r="H15" s="141"/>
      <c r="I15" s="137"/>
      <c r="J15" s="143"/>
      <c r="K15" s="144"/>
      <c r="L15" s="10"/>
      <c r="M15" s="5"/>
    </row>
    <row r="16" spans="1:13" ht="30" customHeight="1" thickBot="1">
      <c r="A16" s="5"/>
      <c r="B16" s="9"/>
      <c r="C16" s="131"/>
      <c r="D16" s="132"/>
      <c r="E16" s="132"/>
      <c r="F16" s="132"/>
      <c r="G16" s="132"/>
      <c r="H16" s="132"/>
      <c r="I16" s="132"/>
      <c r="J16" s="132"/>
      <c r="K16" s="133"/>
      <c r="L16" s="10"/>
      <c r="M16" s="5"/>
    </row>
    <row r="17" spans="1:13" ht="30" customHeight="1">
      <c r="A17" s="5"/>
      <c r="B17" s="9"/>
      <c r="C17" s="134"/>
      <c r="D17" s="135"/>
      <c r="E17" s="135"/>
      <c r="F17" s="135"/>
      <c r="G17" s="145"/>
      <c r="H17" s="135"/>
      <c r="I17" s="137"/>
      <c r="J17" s="138"/>
      <c r="K17" s="146"/>
      <c r="L17" s="10"/>
      <c r="M17" s="5"/>
    </row>
    <row r="18" spans="1:13" ht="30" customHeight="1">
      <c r="A18" s="5"/>
      <c r="B18" s="9"/>
      <c r="C18" s="134"/>
      <c r="D18" s="135"/>
      <c r="E18" s="135"/>
      <c r="F18" s="135"/>
      <c r="G18" s="145"/>
      <c r="H18" s="135"/>
      <c r="I18" s="137"/>
      <c r="J18" s="138"/>
      <c r="K18" s="146"/>
      <c r="L18" s="10"/>
      <c r="M18" s="5"/>
    </row>
    <row r="19" spans="1:13" s="5" customFormat="1" ht="30" customHeight="1">
      <c r="B19" s="9"/>
      <c r="C19" s="134"/>
      <c r="D19" s="147"/>
      <c r="E19" s="147"/>
      <c r="F19" s="147"/>
      <c r="G19" s="148"/>
      <c r="H19" s="147"/>
      <c r="I19" s="137"/>
      <c r="J19" s="138"/>
      <c r="K19" s="146"/>
      <c r="L19" s="10"/>
    </row>
    <row r="20" spans="1:13" ht="30" customHeight="1">
      <c r="B20" s="16"/>
      <c r="C20" s="134"/>
      <c r="D20" s="135"/>
      <c r="E20" s="135"/>
      <c r="F20" s="135"/>
      <c r="G20" s="145"/>
      <c r="H20" s="135"/>
      <c r="I20" s="137"/>
      <c r="J20" s="138"/>
      <c r="K20" s="146"/>
      <c r="L20" s="17"/>
    </row>
    <row r="21" spans="1:13" ht="30" customHeight="1" thickBot="1">
      <c r="A21" s="5"/>
      <c r="B21" s="9"/>
      <c r="C21" s="140" t="s">
        <v>17</v>
      </c>
      <c r="D21" s="149"/>
      <c r="E21" s="150"/>
      <c r="F21" s="149"/>
      <c r="G21" s="149"/>
      <c r="H21" s="149"/>
      <c r="I21" s="137"/>
      <c r="J21" s="149"/>
      <c r="K21" s="144"/>
      <c r="L21" s="10"/>
      <c r="M21" s="5"/>
    </row>
    <row r="22" spans="1:13" ht="30" customHeight="1" thickBot="1">
      <c r="A22" s="5"/>
      <c r="B22" s="9"/>
      <c r="C22" s="131"/>
      <c r="D22" s="132"/>
      <c r="E22" s="132"/>
      <c r="F22" s="132"/>
      <c r="G22" s="132"/>
      <c r="H22" s="132"/>
      <c r="I22" s="132"/>
      <c r="J22" s="132"/>
      <c r="K22" s="133"/>
      <c r="L22" s="10"/>
      <c r="M22" s="5"/>
    </row>
    <row r="23" spans="1:13" ht="30" customHeight="1">
      <c r="A23" s="5"/>
      <c r="B23" s="9"/>
      <c r="C23" s="134"/>
      <c r="D23" s="151"/>
      <c r="E23" s="151"/>
      <c r="F23" s="151"/>
      <c r="G23" s="152"/>
      <c r="H23" s="151"/>
      <c r="I23" s="137"/>
      <c r="J23" s="138"/>
      <c r="K23" s="146"/>
      <c r="L23" s="10"/>
      <c r="M23" s="5"/>
    </row>
    <row r="24" spans="1:13" ht="30" customHeight="1">
      <c r="A24" s="5"/>
      <c r="B24" s="9"/>
      <c r="C24" s="134"/>
      <c r="D24" s="153"/>
      <c r="E24" s="153"/>
      <c r="F24" s="153"/>
      <c r="G24" s="152"/>
      <c r="H24" s="151"/>
      <c r="I24" s="137"/>
      <c r="J24" s="138"/>
      <c r="K24" s="146"/>
      <c r="L24" s="10"/>
      <c r="M24" s="5"/>
    </row>
    <row r="25" spans="1:13" ht="30" customHeight="1">
      <c r="A25" s="5"/>
      <c r="B25" s="9"/>
      <c r="C25" s="134"/>
      <c r="D25" s="151"/>
      <c r="E25" s="151"/>
      <c r="F25" s="151"/>
      <c r="G25" s="152"/>
      <c r="H25" s="151"/>
      <c r="I25" s="137"/>
      <c r="J25" s="138"/>
      <c r="K25" s="146"/>
      <c r="L25" s="10"/>
      <c r="M25" s="5"/>
    </row>
    <row r="26" spans="1:13" s="5" customFormat="1" ht="30" customHeight="1">
      <c r="B26" s="9"/>
      <c r="C26" s="134"/>
      <c r="D26" s="147"/>
      <c r="E26" s="147"/>
      <c r="F26" s="147"/>
      <c r="G26" s="154"/>
      <c r="H26" s="147"/>
      <c r="I26" s="137"/>
      <c r="J26" s="138"/>
      <c r="K26" s="146"/>
      <c r="L26" s="10"/>
    </row>
    <row r="27" spans="1:13" ht="30" customHeight="1">
      <c r="A27" s="5"/>
      <c r="B27" s="9"/>
      <c r="C27" s="134"/>
      <c r="D27" s="151"/>
      <c r="E27" s="151"/>
      <c r="F27" s="151"/>
      <c r="G27" s="152"/>
      <c r="H27" s="151"/>
      <c r="I27" s="137"/>
      <c r="J27" s="155"/>
      <c r="K27" s="146"/>
      <c r="L27" s="10"/>
      <c r="M27" s="5"/>
    </row>
    <row r="28" spans="1:13" s="5" customFormat="1" ht="30" customHeight="1">
      <c r="B28" s="9"/>
      <c r="C28" s="156"/>
      <c r="D28" s="147"/>
      <c r="E28" s="147"/>
      <c r="F28" s="147"/>
      <c r="G28" s="154"/>
      <c r="H28" s="147"/>
      <c r="I28" s="137"/>
      <c r="J28" s="155"/>
      <c r="K28" s="146"/>
      <c r="L28" s="10"/>
    </row>
    <row r="29" spans="1:13" ht="30" customHeight="1">
      <c r="A29" s="5"/>
      <c r="B29" s="9"/>
      <c r="C29" s="134"/>
      <c r="D29" s="151"/>
      <c r="E29" s="135"/>
      <c r="F29" s="151"/>
      <c r="G29" s="152"/>
      <c r="H29" s="151"/>
      <c r="I29" s="137"/>
      <c r="J29" s="138"/>
      <c r="K29" s="146"/>
      <c r="L29" s="10"/>
      <c r="M29" s="5"/>
    </row>
    <row r="30" spans="1:13" ht="30" customHeight="1">
      <c r="A30" s="5"/>
      <c r="B30" s="9"/>
      <c r="C30" s="134"/>
      <c r="D30" s="151"/>
      <c r="E30" s="151"/>
      <c r="F30" s="151"/>
      <c r="G30" s="152"/>
      <c r="H30" s="157"/>
      <c r="I30" s="137"/>
      <c r="J30" s="138"/>
      <c r="K30" s="146"/>
      <c r="L30" s="10"/>
      <c r="M30" s="5"/>
    </row>
    <row r="31" spans="1:13" ht="30" customHeight="1" thickBot="1">
      <c r="A31" s="5"/>
      <c r="B31" s="9"/>
      <c r="C31" s="158" t="s">
        <v>17</v>
      </c>
      <c r="D31" s="159"/>
      <c r="E31" s="159"/>
      <c r="F31" s="159"/>
      <c r="G31" s="160"/>
      <c r="H31" s="159"/>
      <c r="I31" s="137"/>
      <c r="J31" s="161"/>
      <c r="K31" s="162"/>
      <c r="L31" s="10"/>
      <c r="M31" s="5"/>
    </row>
    <row r="32" spans="1:13" ht="30" customHeight="1" thickBot="1">
      <c r="A32" s="5"/>
      <c r="B32" s="9"/>
      <c r="C32" s="131"/>
      <c r="D32" s="132"/>
      <c r="E32" s="132"/>
      <c r="F32" s="132"/>
      <c r="G32" s="132"/>
      <c r="H32" s="132"/>
      <c r="I32" s="132"/>
      <c r="J32" s="132"/>
      <c r="K32" s="133"/>
      <c r="L32" s="10"/>
      <c r="M32" s="5"/>
    </row>
    <row r="33" spans="1:13" ht="30" customHeight="1">
      <c r="A33" s="5"/>
      <c r="B33" s="9"/>
      <c r="C33" s="134"/>
      <c r="D33" s="151"/>
      <c r="E33" s="151"/>
      <c r="F33" s="151"/>
      <c r="G33" s="152"/>
      <c r="H33" s="151"/>
      <c r="I33" s="137"/>
      <c r="J33" s="138"/>
      <c r="K33" s="146"/>
      <c r="L33" s="10"/>
      <c r="M33" s="5"/>
    </row>
    <row r="34" spans="1:13" ht="30" customHeight="1">
      <c r="A34" s="5"/>
      <c r="B34" s="9"/>
      <c r="C34" s="134"/>
      <c r="D34" s="151"/>
      <c r="E34" s="151"/>
      <c r="F34" s="151"/>
      <c r="G34" s="152"/>
      <c r="H34" s="151"/>
      <c r="I34" s="137"/>
      <c r="J34" s="138"/>
      <c r="K34" s="146"/>
      <c r="L34" s="10"/>
      <c r="M34" s="5"/>
    </row>
    <row r="35" spans="1:13" ht="30" customHeight="1">
      <c r="A35" s="5"/>
      <c r="B35" s="9"/>
      <c r="C35" s="163"/>
      <c r="D35" s="151"/>
      <c r="E35" s="151"/>
      <c r="F35" s="151"/>
      <c r="G35" s="152"/>
      <c r="H35" s="151"/>
      <c r="I35" s="137"/>
      <c r="J35" s="138"/>
      <c r="K35" s="146"/>
      <c r="L35" s="10"/>
      <c r="M35" s="5"/>
    </row>
    <row r="36" spans="1:13" ht="30" customHeight="1" thickBot="1">
      <c r="A36" s="5"/>
      <c r="B36" s="9"/>
      <c r="C36" s="140" t="s">
        <v>17</v>
      </c>
      <c r="D36" s="164"/>
      <c r="E36" s="164"/>
      <c r="F36" s="164"/>
      <c r="G36" s="165"/>
      <c r="H36" s="166"/>
      <c r="I36" s="137"/>
      <c r="J36" s="143"/>
      <c r="K36" s="144"/>
      <c r="L36" s="10"/>
      <c r="M36" s="5"/>
    </row>
    <row r="37" spans="1:13" ht="30" customHeight="1" thickBot="1">
      <c r="A37" s="5"/>
      <c r="B37" s="9"/>
      <c r="C37" s="131"/>
      <c r="D37" s="132"/>
      <c r="E37" s="132"/>
      <c r="F37" s="132"/>
      <c r="G37" s="132"/>
      <c r="H37" s="132"/>
      <c r="I37" s="132"/>
      <c r="J37" s="132"/>
      <c r="K37" s="133"/>
      <c r="L37" s="10"/>
      <c r="M37" s="5"/>
    </row>
    <row r="38" spans="1:13" ht="30" customHeight="1">
      <c r="A38" s="5"/>
      <c r="B38" s="9"/>
      <c r="C38" s="134"/>
      <c r="D38" s="151"/>
      <c r="E38" s="151"/>
      <c r="F38" s="151"/>
      <c r="G38" s="152"/>
      <c r="H38" s="151"/>
      <c r="I38" s="137"/>
      <c r="J38" s="138"/>
      <c r="K38" s="146"/>
      <c r="L38" s="10"/>
      <c r="M38" s="5"/>
    </row>
    <row r="39" spans="1:13" ht="30" customHeight="1" thickBot="1">
      <c r="A39" s="5"/>
      <c r="B39" s="9"/>
      <c r="C39" s="140" t="s">
        <v>17</v>
      </c>
      <c r="D39" s="164"/>
      <c r="E39" s="164"/>
      <c r="F39" s="164"/>
      <c r="G39" s="167"/>
      <c r="H39" s="166"/>
      <c r="I39" s="137"/>
      <c r="J39" s="143"/>
      <c r="K39" s="144"/>
      <c r="L39" s="10"/>
      <c r="M39" s="5"/>
    </row>
    <row r="40" spans="1:13" s="3" customFormat="1" ht="30" customHeight="1" thickBot="1">
      <c r="A40" s="11"/>
      <c r="B40" s="12"/>
      <c r="C40" s="264" t="s">
        <v>18</v>
      </c>
      <c r="D40" s="265"/>
      <c r="E40" s="265"/>
      <c r="F40" s="265"/>
      <c r="G40" s="265"/>
      <c r="H40" s="265"/>
      <c r="I40" s="265"/>
      <c r="J40" s="266"/>
      <c r="K40" s="168"/>
      <c r="L40" s="13"/>
      <c r="M40" s="11"/>
    </row>
    <row r="41" spans="1:13" s="3" customFormat="1" ht="16.2" thickBot="1">
      <c r="A41" s="11"/>
      <c r="B41" s="12"/>
      <c r="C41" s="169"/>
      <c r="D41" s="169"/>
      <c r="E41" s="169"/>
      <c r="F41" s="169"/>
      <c r="G41" s="169"/>
      <c r="H41" s="169"/>
      <c r="I41" s="169"/>
      <c r="J41" s="169"/>
      <c r="K41" s="170"/>
      <c r="L41" s="13"/>
      <c r="M41" s="11"/>
    </row>
    <row r="42" spans="1:13" s="3" customFormat="1" ht="30" customHeight="1">
      <c r="A42" s="11"/>
      <c r="B42" s="12"/>
      <c r="C42" s="171"/>
      <c r="D42" s="172"/>
      <c r="E42" s="171"/>
      <c r="F42" s="171"/>
      <c r="G42" s="241"/>
      <c r="H42" s="242"/>
      <c r="I42" s="287"/>
      <c r="J42" s="173"/>
      <c r="K42" s="174"/>
      <c r="L42" s="13"/>
      <c r="M42" s="11"/>
    </row>
    <row r="43" spans="1:13" s="3" customFormat="1" ht="30" customHeight="1">
      <c r="A43" s="11"/>
      <c r="B43" s="12"/>
      <c r="C43" s="171"/>
      <c r="D43" s="172"/>
      <c r="E43" s="171"/>
      <c r="F43" s="171"/>
      <c r="G43" s="175"/>
      <c r="H43" s="176"/>
      <c r="I43" s="177"/>
      <c r="J43" s="178"/>
      <c r="K43" s="179"/>
      <c r="L43" s="13"/>
      <c r="M43" s="11"/>
    </row>
    <row r="44" spans="1:13" s="3" customFormat="1" ht="30" customHeight="1">
      <c r="A44" s="11"/>
      <c r="B44" s="12"/>
      <c r="C44" s="171"/>
      <c r="D44" s="180"/>
      <c r="E44" s="180"/>
      <c r="F44" s="180"/>
      <c r="G44" s="175"/>
      <c r="H44" s="181"/>
      <c r="I44" s="182"/>
      <c r="J44" s="183"/>
      <c r="K44" s="179"/>
      <c r="L44" s="13"/>
      <c r="M44" s="11"/>
    </row>
    <row r="45" spans="1:13" s="3" customFormat="1" ht="30" customHeight="1">
      <c r="A45" s="11"/>
      <c r="B45" s="12"/>
      <c r="C45" s="171"/>
      <c r="D45" s="180"/>
      <c r="E45" s="180"/>
      <c r="F45" s="180"/>
      <c r="G45" s="184" t="s">
        <v>19</v>
      </c>
      <c r="H45" s="181"/>
      <c r="I45" s="182"/>
      <c r="J45" s="183"/>
      <c r="K45" s="185"/>
      <c r="L45" s="13"/>
      <c r="M45" s="11"/>
    </row>
    <row r="46" spans="1:13" s="3" customFormat="1" ht="30" customHeight="1">
      <c r="A46" s="11"/>
      <c r="B46" s="12"/>
      <c r="C46" s="171"/>
      <c r="D46" s="172"/>
      <c r="E46" s="171"/>
      <c r="F46" s="171"/>
      <c r="G46" s="186"/>
      <c r="H46" s="181"/>
      <c r="I46" s="182"/>
      <c r="J46" s="187"/>
      <c r="K46" s="179"/>
      <c r="L46" s="13"/>
      <c r="M46" s="11"/>
    </row>
    <row r="47" spans="1:13" s="3" customFormat="1" ht="30" customHeight="1">
      <c r="A47" s="11"/>
      <c r="B47" s="12"/>
      <c r="C47" s="171"/>
      <c r="D47" s="172"/>
      <c r="E47" s="171"/>
      <c r="F47" s="171"/>
      <c r="G47" s="186"/>
      <c r="H47" s="181"/>
      <c r="I47" s="182"/>
      <c r="J47" s="187"/>
      <c r="K47" s="179"/>
      <c r="L47" s="13"/>
      <c r="M47" s="11"/>
    </row>
    <row r="48" spans="1:13" s="3" customFormat="1" ht="30" customHeight="1" thickBot="1">
      <c r="A48" s="11"/>
      <c r="B48" s="12"/>
      <c r="C48" s="171"/>
      <c r="D48" s="172"/>
      <c r="E48" s="171"/>
      <c r="F48" s="171"/>
      <c r="G48" s="200"/>
      <c r="H48" s="181"/>
      <c r="I48" s="182"/>
      <c r="J48" s="187"/>
      <c r="K48" s="185"/>
      <c r="L48" s="13"/>
      <c r="M48" s="11"/>
    </row>
    <row r="49" spans="1:13" s="3" customFormat="1" ht="30" customHeight="1" thickBot="1">
      <c r="A49" s="11"/>
      <c r="B49" s="12"/>
      <c r="C49" s="171"/>
      <c r="D49" s="172"/>
      <c r="E49" s="171"/>
      <c r="F49" s="171"/>
      <c r="G49" s="189" t="s">
        <v>20</v>
      </c>
      <c r="H49" s="190"/>
      <c r="I49" s="191"/>
      <c r="J49" s="192"/>
      <c r="K49" s="168"/>
      <c r="L49" s="13"/>
      <c r="M49" s="11"/>
    </row>
    <row r="50" spans="1:13" s="3" customFormat="1" ht="16.2" thickBot="1">
      <c r="A50" s="11"/>
      <c r="B50" s="12"/>
      <c r="C50" s="171"/>
      <c r="D50" s="172"/>
      <c r="E50" s="172"/>
      <c r="F50" s="172"/>
      <c r="G50" s="171"/>
      <c r="H50" s="171"/>
      <c r="I50" s="193"/>
      <c r="J50" s="194"/>
      <c r="K50" s="195"/>
      <c r="L50" s="13"/>
      <c r="M50" s="11"/>
    </row>
    <row r="51" spans="1:13" s="3" customFormat="1" ht="15.6">
      <c r="A51" s="11"/>
      <c r="B51" s="12"/>
      <c r="C51" s="196"/>
      <c r="D51" s="274"/>
      <c r="E51" s="274"/>
      <c r="F51" s="274"/>
      <c r="G51" s="274"/>
      <c r="H51" s="274"/>
      <c r="I51" s="274"/>
      <c r="J51" s="274"/>
      <c r="K51" s="275"/>
      <c r="L51" s="14"/>
      <c r="M51" s="11"/>
    </row>
    <row r="52" spans="1:13" s="3" customFormat="1" ht="46.5" customHeight="1">
      <c r="A52" s="11"/>
      <c r="B52" s="12"/>
      <c r="C52" s="259" t="s">
        <v>21</v>
      </c>
      <c r="D52" s="260"/>
      <c r="E52" s="260"/>
      <c r="F52" s="260"/>
      <c r="G52" s="260"/>
      <c r="H52" s="273" t="s">
        <v>10</v>
      </c>
      <c r="I52" s="273"/>
      <c r="J52" s="273"/>
      <c r="K52" s="197" t="s">
        <v>23</v>
      </c>
      <c r="L52" s="15"/>
      <c r="M52" s="11"/>
    </row>
    <row r="53" spans="1:13" s="3" customFormat="1" ht="32.25" customHeight="1">
      <c r="A53" s="11"/>
      <c r="B53" s="12"/>
      <c r="C53" s="259" t="s">
        <v>37</v>
      </c>
      <c r="D53" s="260"/>
      <c r="E53" s="260"/>
      <c r="F53" s="260"/>
      <c r="G53" s="260"/>
      <c r="H53" s="272" t="s">
        <v>25</v>
      </c>
      <c r="I53" s="272"/>
      <c r="J53" s="198" t="s">
        <v>26</v>
      </c>
      <c r="K53" s="199" t="s">
        <v>38</v>
      </c>
      <c r="L53" s="15"/>
      <c r="M53" s="11"/>
    </row>
    <row r="54" spans="1:13" s="3" customFormat="1" ht="30" customHeight="1">
      <c r="A54" s="11"/>
      <c r="B54" s="12"/>
      <c r="C54" s="259" t="s">
        <v>27</v>
      </c>
      <c r="D54" s="260"/>
      <c r="E54" s="260"/>
      <c r="F54" s="260"/>
      <c r="G54" s="260"/>
      <c r="H54" s="269" t="s">
        <v>28</v>
      </c>
      <c r="I54" s="270"/>
      <c r="J54" s="198" t="s">
        <v>29</v>
      </c>
      <c r="K54" s="199" t="s">
        <v>38</v>
      </c>
      <c r="L54" s="15"/>
      <c r="M54" s="11"/>
    </row>
    <row r="55" spans="1:13" s="4" customFormat="1" ht="58.5" customHeight="1">
      <c r="A55" s="11"/>
      <c r="B55" s="12"/>
      <c r="C55" s="203"/>
      <c r="D55" s="204"/>
      <c r="E55" s="204"/>
      <c r="F55" s="204"/>
      <c r="G55" s="205"/>
      <c r="H55" s="271" t="s">
        <v>30</v>
      </c>
      <c r="I55" s="272"/>
      <c r="J55" s="198" t="s">
        <v>31</v>
      </c>
      <c r="K55" s="199" t="s">
        <v>38</v>
      </c>
      <c r="L55" s="13"/>
      <c r="M55" s="11"/>
    </row>
    <row r="56" spans="1:13" ht="57.75" customHeight="1">
      <c r="A56" s="5"/>
      <c r="B56" s="9"/>
      <c r="C56" s="206"/>
      <c r="D56" s="207"/>
      <c r="E56" s="207"/>
      <c r="F56" s="207"/>
      <c r="G56" s="208"/>
      <c r="H56" s="272" t="s">
        <v>32</v>
      </c>
      <c r="I56" s="272"/>
      <c r="J56" s="198" t="s">
        <v>33</v>
      </c>
      <c r="K56" s="199" t="s">
        <v>38</v>
      </c>
      <c r="L56" s="10"/>
      <c r="M56" s="5"/>
    </row>
    <row r="57" spans="1:13" ht="15.6">
      <c r="A57" s="5"/>
      <c r="B57" s="9"/>
      <c r="C57" s="209"/>
      <c r="D57" s="210"/>
      <c r="E57" s="210"/>
      <c r="F57" s="210"/>
      <c r="G57" s="211"/>
      <c r="H57" s="267"/>
      <c r="I57" s="267"/>
      <c r="J57" s="267"/>
      <c r="K57" s="268"/>
      <c r="L57" s="10"/>
      <c r="M57" s="5"/>
    </row>
    <row r="58" spans="1:13" ht="67.5" customHeight="1">
      <c r="A58" s="5"/>
      <c r="B58" s="9"/>
      <c r="C58" s="201"/>
      <c r="D58" s="201"/>
      <c r="E58" s="201"/>
      <c r="F58" s="201"/>
      <c r="G58" s="201"/>
      <c r="H58" s="201"/>
      <c r="I58" s="201"/>
      <c r="J58" s="201"/>
      <c r="K58" s="201"/>
      <c r="L58" s="10"/>
      <c r="M58" s="5"/>
    </row>
    <row r="59" spans="1:13" ht="47.25" customHeight="1">
      <c r="A59" s="5"/>
      <c r="B59" s="9"/>
      <c r="C59" s="201"/>
      <c r="D59" s="201"/>
      <c r="E59" s="201"/>
      <c r="F59" s="201"/>
      <c r="G59" s="202" t="s">
        <v>39</v>
      </c>
      <c r="H59" s="201"/>
      <c r="I59" s="201"/>
      <c r="J59" s="201"/>
      <c r="K59" s="201"/>
      <c r="L59" s="10"/>
      <c r="M59" s="5"/>
    </row>
    <row r="60" spans="1:13" ht="16.2" thickBot="1">
      <c r="A60" s="5"/>
      <c r="B60" s="222"/>
      <c r="C60" s="223"/>
      <c r="D60" s="223"/>
      <c r="E60" s="224"/>
      <c r="F60" s="223"/>
      <c r="G60" s="225"/>
      <c r="H60" s="223"/>
      <c r="I60" s="223"/>
      <c r="J60" s="223"/>
      <c r="K60" s="223"/>
      <c r="L60" s="226"/>
      <c r="M60" s="5"/>
    </row>
    <row r="61" spans="1:13" ht="16.2" thickTop="1">
      <c r="A61" s="5"/>
      <c r="B61" s="5"/>
      <c r="C61" s="5"/>
      <c r="D61" s="5"/>
      <c r="E61" s="6"/>
      <c r="F61" s="5"/>
      <c r="G61" s="5"/>
      <c r="H61" s="5"/>
      <c r="I61" s="5"/>
      <c r="J61" s="5"/>
      <c r="K61" s="5"/>
      <c r="L61" s="5"/>
      <c r="M61" s="5"/>
    </row>
    <row r="63" spans="1:13">
      <c r="H63" s="23"/>
    </row>
  </sheetData>
  <mergeCells count="26">
    <mergeCell ref="I11:I12"/>
    <mergeCell ref="J11:J12"/>
    <mergeCell ref="K11:K12"/>
    <mergeCell ref="C40:J40"/>
    <mergeCell ref="G42:I42"/>
    <mergeCell ref="C11:C12"/>
    <mergeCell ref="D11:D12"/>
    <mergeCell ref="E11:F11"/>
    <mergeCell ref="G11:G12"/>
    <mergeCell ref="H11:H12"/>
    <mergeCell ref="H55:I55"/>
    <mergeCell ref="H56:I56"/>
    <mergeCell ref="H57:K57"/>
    <mergeCell ref="C3:F3"/>
    <mergeCell ref="C52:G52"/>
    <mergeCell ref="H52:J52"/>
    <mergeCell ref="C53:G53"/>
    <mergeCell ref="H53:I53"/>
    <mergeCell ref="C54:G54"/>
    <mergeCell ref="H54:I54"/>
    <mergeCell ref="D51:K51"/>
    <mergeCell ref="C5:K5"/>
    <mergeCell ref="C6:K6"/>
    <mergeCell ref="C7:K8"/>
    <mergeCell ref="C9:K9"/>
    <mergeCell ref="C10:K10"/>
  </mergeCells>
  <pageMargins left="0.11811023622047245" right="0.11811023622047245" top="0.15748031496062992" bottom="0.15748031496062992" header="0.31496062992125984" footer="0.31496062992125984"/>
  <pageSetup paperSize="9" scale="42"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4"/>
  <sheetViews>
    <sheetView showGridLines="0" view="pageBreakPreview" zoomScale="70" zoomScaleNormal="80" zoomScaleSheetLayoutView="70" workbookViewId="0">
      <selection activeCell="C3" sqref="C3:F3"/>
    </sheetView>
  </sheetViews>
  <sheetFormatPr baseColWidth="10" defaultColWidth="11.44140625" defaultRowHeight="13.8"/>
  <cols>
    <col min="1" max="2" width="3.44140625" style="18" customWidth="1"/>
    <col min="3" max="3" width="12.5546875" style="18" customWidth="1"/>
    <col min="4" max="4" width="18" style="18" customWidth="1"/>
    <col min="5" max="11" width="11.44140625" style="18"/>
    <col min="12" max="12" width="17.5546875" style="18" customWidth="1"/>
    <col min="13" max="14" width="11.44140625" style="18"/>
    <col min="15" max="15" width="20" style="18" customWidth="1"/>
    <col min="16" max="17" width="3.44140625" style="18" customWidth="1"/>
    <col min="18" max="16384" width="11.44140625" style="18"/>
  </cols>
  <sheetData>
    <row r="1" spans="2:16" ht="14.4" thickBot="1"/>
    <row r="2" spans="2:16" ht="14.4" thickTop="1">
      <c r="B2" s="24"/>
      <c r="C2" s="25"/>
      <c r="D2" s="25"/>
      <c r="E2" s="25"/>
      <c r="F2" s="25"/>
      <c r="G2" s="25"/>
      <c r="H2" s="25"/>
      <c r="I2" s="25"/>
      <c r="J2" s="25"/>
      <c r="K2" s="25"/>
      <c r="L2" s="25"/>
      <c r="M2" s="25"/>
      <c r="N2" s="25"/>
      <c r="O2" s="25"/>
      <c r="P2" s="227"/>
    </row>
    <row r="3" spans="2:16" ht="23.25" customHeight="1">
      <c r="B3" s="26"/>
      <c r="C3" s="288" t="s">
        <v>0</v>
      </c>
      <c r="D3" s="288"/>
      <c r="E3" s="288"/>
      <c r="F3" s="288"/>
      <c r="P3" s="27"/>
    </row>
    <row r="4" spans="2:16">
      <c r="B4" s="26"/>
      <c r="C4" s="213" t="s">
        <v>1</v>
      </c>
      <c r="D4" s="212" t="s">
        <v>2</v>
      </c>
      <c r="E4" s="213" t="s">
        <v>3</v>
      </c>
      <c r="F4" s="212">
        <v>1</v>
      </c>
      <c r="P4" s="27"/>
    </row>
    <row r="5" spans="2:16">
      <c r="B5" s="26"/>
      <c r="C5" s="128"/>
      <c r="D5" s="129"/>
      <c r="E5" s="128"/>
      <c r="F5" s="129"/>
      <c r="P5" s="27"/>
    </row>
    <row r="6" spans="2:16" ht="48" customHeight="1">
      <c r="B6" s="26"/>
      <c r="C6" s="388" t="s">
        <v>40</v>
      </c>
      <c r="D6" s="388"/>
      <c r="E6" s="388"/>
      <c r="F6" s="388"/>
      <c r="G6" s="388"/>
      <c r="H6" s="388"/>
      <c r="I6" s="388"/>
      <c r="J6" s="388"/>
      <c r="K6" s="388"/>
      <c r="L6" s="388"/>
      <c r="M6" s="388"/>
      <c r="N6" s="388"/>
      <c r="O6" s="388"/>
      <c r="P6" s="28"/>
    </row>
    <row r="7" spans="2:16" ht="15" thickBot="1">
      <c r="B7" s="26"/>
      <c r="C7" s="53"/>
      <c r="D7" s="53"/>
      <c r="E7" s="53"/>
      <c r="F7" s="53"/>
      <c r="G7" s="53"/>
      <c r="H7" s="53"/>
      <c r="I7" s="53"/>
      <c r="J7" s="53"/>
      <c r="K7" s="53"/>
      <c r="L7" s="53"/>
      <c r="M7" s="53"/>
      <c r="N7" s="53"/>
      <c r="O7" s="53"/>
      <c r="P7" s="27"/>
    </row>
    <row r="8" spans="2:16" ht="14.4">
      <c r="B8" s="26"/>
      <c r="C8" s="352"/>
      <c r="D8" s="354"/>
      <c r="E8" s="355"/>
      <c r="F8" s="355"/>
      <c r="G8" s="355"/>
      <c r="H8" s="355"/>
      <c r="I8" s="355"/>
      <c r="J8" s="355"/>
      <c r="K8" s="356"/>
      <c r="L8" s="367"/>
      <c r="M8" s="368"/>
      <c r="N8" s="368"/>
      <c r="O8" s="369"/>
      <c r="P8" s="29"/>
    </row>
    <row r="9" spans="2:16" ht="14.4">
      <c r="B9" s="26"/>
      <c r="C9" s="353"/>
      <c r="D9" s="357" t="s">
        <v>41</v>
      </c>
      <c r="E9" s="358"/>
      <c r="F9" s="358"/>
      <c r="G9" s="358"/>
      <c r="H9" s="358"/>
      <c r="I9" s="358"/>
      <c r="J9" s="358"/>
      <c r="K9" s="359"/>
      <c r="L9" s="370"/>
      <c r="M9" s="371"/>
      <c r="N9" s="371"/>
      <c r="O9" s="372"/>
      <c r="P9" s="29"/>
    </row>
    <row r="10" spans="2:16" ht="14.4">
      <c r="B10" s="26"/>
      <c r="C10" s="353"/>
      <c r="D10" s="357"/>
      <c r="E10" s="358"/>
      <c r="F10" s="358"/>
      <c r="G10" s="358"/>
      <c r="H10" s="358"/>
      <c r="I10" s="358"/>
      <c r="J10" s="358"/>
      <c r="K10" s="359"/>
      <c r="L10" s="360" t="s">
        <v>42</v>
      </c>
      <c r="M10" s="373"/>
      <c r="N10" s="374"/>
      <c r="O10" s="375"/>
      <c r="P10" s="29"/>
    </row>
    <row r="11" spans="2:16" ht="14.4">
      <c r="B11" s="26"/>
      <c r="C11" s="353"/>
      <c r="D11" s="357" t="s">
        <v>43</v>
      </c>
      <c r="E11" s="358"/>
      <c r="F11" s="358"/>
      <c r="G11" s="358"/>
      <c r="H11" s="358"/>
      <c r="I11" s="358"/>
      <c r="J11" s="358"/>
      <c r="K11" s="359"/>
      <c r="L11" s="361"/>
      <c r="M11" s="376"/>
      <c r="N11" s="377"/>
      <c r="O11" s="378"/>
      <c r="P11" s="30"/>
    </row>
    <row r="12" spans="2:16" ht="12.75" customHeight="1">
      <c r="B12" s="26"/>
      <c r="C12" s="353"/>
      <c r="D12" s="389"/>
      <c r="E12" s="390"/>
      <c r="F12" s="390"/>
      <c r="G12" s="390"/>
      <c r="H12" s="390"/>
      <c r="I12" s="390"/>
      <c r="J12" s="390"/>
      <c r="K12" s="391"/>
      <c r="L12" s="360" t="s">
        <v>44</v>
      </c>
      <c r="M12" s="360">
        <v>1</v>
      </c>
      <c r="N12" s="360" t="s">
        <v>45</v>
      </c>
      <c r="O12" s="365">
        <v>1</v>
      </c>
      <c r="P12" s="29"/>
    </row>
    <row r="13" spans="2:16">
      <c r="B13" s="26"/>
      <c r="C13" s="353"/>
      <c r="D13" s="389"/>
      <c r="E13" s="390"/>
      <c r="F13" s="390"/>
      <c r="G13" s="390"/>
      <c r="H13" s="390"/>
      <c r="I13" s="390"/>
      <c r="J13" s="390"/>
      <c r="K13" s="391"/>
      <c r="L13" s="379"/>
      <c r="M13" s="379"/>
      <c r="N13" s="379"/>
      <c r="O13" s="366"/>
      <c r="P13" s="29"/>
    </row>
    <row r="14" spans="2:16" ht="14.4">
      <c r="B14" s="26"/>
      <c r="C14" s="353"/>
      <c r="D14" s="357" t="s">
        <v>46</v>
      </c>
      <c r="E14" s="358"/>
      <c r="F14" s="358"/>
      <c r="G14" s="358"/>
      <c r="H14" s="358"/>
      <c r="I14" s="358"/>
      <c r="J14" s="358"/>
      <c r="K14" s="359"/>
      <c r="L14" s="379"/>
      <c r="M14" s="379"/>
      <c r="N14" s="379"/>
      <c r="O14" s="366"/>
      <c r="P14" s="29"/>
    </row>
    <row r="15" spans="2:16" ht="15" thickBot="1">
      <c r="B15" s="26"/>
      <c r="C15" s="54"/>
      <c r="D15" s="55"/>
      <c r="E15" s="55"/>
      <c r="F15" s="55"/>
      <c r="G15" s="55"/>
      <c r="H15" s="55"/>
      <c r="I15" s="55"/>
      <c r="J15" s="55"/>
      <c r="K15" s="55"/>
      <c r="L15" s="55"/>
      <c r="M15" s="56"/>
      <c r="N15" s="56"/>
      <c r="O15" s="57"/>
      <c r="P15" s="31"/>
    </row>
    <row r="16" spans="2:16" ht="14.4">
      <c r="B16" s="26"/>
      <c r="C16" s="58"/>
      <c r="D16" s="218"/>
      <c r="E16" s="218"/>
      <c r="F16" s="218"/>
      <c r="G16" s="218"/>
      <c r="H16" s="218"/>
      <c r="I16" s="218"/>
      <c r="J16" s="218"/>
      <c r="K16" s="218"/>
      <c r="L16" s="59" t="s">
        <v>47</v>
      </c>
      <c r="M16" s="60" t="s">
        <v>48</v>
      </c>
      <c r="N16" s="60" t="s">
        <v>49</v>
      </c>
      <c r="O16" s="61" t="s">
        <v>50</v>
      </c>
      <c r="P16" s="30"/>
    </row>
    <row r="17" spans="2:16" ht="14.4">
      <c r="B17" s="26"/>
      <c r="C17" s="62"/>
      <c r="D17" s="219"/>
      <c r="E17" s="219"/>
      <c r="F17" s="219"/>
      <c r="G17" s="219"/>
      <c r="H17" s="219"/>
      <c r="I17" s="219"/>
      <c r="J17" s="219"/>
      <c r="K17" s="219"/>
      <c r="L17" s="63"/>
      <c r="M17" s="64"/>
      <c r="N17" s="64"/>
      <c r="O17" s="65"/>
      <c r="P17" s="32"/>
    </row>
    <row r="18" spans="2:16" ht="18" customHeight="1">
      <c r="B18" s="26"/>
      <c r="C18" s="295" t="s">
        <v>51</v>
      </c>
      <c r="D18" s="296"/>
      <c r="E18" s="296"/>
      <c r="F18" s="296"/>
      <c r="G18" s="219"/>
      <c r="H18" s="219"/>
      <c r="I18" s="219" t="s">
        <v>52</v>
      </c>
      <c r="J18" s="53"/>
      <c r="K18" s="219"/>
      <c r="L18" s="63"/>
      <c r="M18" s="53"/>
      <c r="N18" s="53"/>
      <c r="O18" s="66"/>
      <c r="P18" s="32"/>
    </row>
    <row r="19" spans="2:16" ht="14.4">
      <c r="B19" s="26"/>
      <c r="C19" s="67"/>
      <c r="D19" s="68"/>
      <c r="E19" s="68"/>
      <c r="F19" s="68"/>
      <c r="G19" s="68"/>
      <c r="H19" s="68"/>
      <c r="I19" s="68"/>
      <c r="J19" s="68"/>
      <c r="K19" s="68"/>
      <c r="L19" s="68"/>
      <c r="M19" s="68"/>
      <c r="N19" s="68"/>
      <c r="O19" s="69"/>
      <c r="P19" s="33"/>
    </row>
    <row r="20" spans="2:16" ht="15" thickBot="1">
      <c r="B20" s="26"/>
      <c r="C20" s="70"/>
      <c r="D20" s="71"/>
      <c r="E20" s="71"/>
      <c r="F20" s="71"/>
      <c r="G20" s="71"/>
      <c r="H20" s="71"/>
      <c r="I20" s="71"/>
      <c r="J20" s="71"/>
      <c r="K20" s="71"/>
      <c r="L20" s="71"/>
      <c r="M20" s="71"/>
      <c r="N20" s="71"/>
      <c r="O20" s="72"/>
      <c r="P20" s="27"/>
    </row>
    <row r="21" spans="2:16" ht="15" thickBot="1">
      <c r="B21" s="26"/>
      <c r="C21" s="73"/>
      <c r="D21" s="74"/>
      <c r="E21" s="74"/>
      <c r="F21" s="74"/>
      <c r="G21" s="74"/>
      <c r="H21" s="74"/>
      <c r="I21" s="53"/>
      <c r="J21" s="53"/>
      <c r="K21" s="74"/>
      <c r="L21" s="74"/>
      <c r="M21" s="74"/>
      <c r="N21" s="74"/>
      <c r="O21" s="75"/>
      <c r="P21" s="27"/>
    </row>
    <row r="22" spans="2:16" ht="14.4">
      <c r="B22" s="26"/>
      <c r="C22" s="382" t="s">
        <v>53</v>
      </c>
      <c r="D22" s="383"/>
      <c r="E22" s="383"/>
      <c r="F22" s="383"/>
      <c r="G22" s="383"/>
      <c r="H22" s="383"/>
      <c r="I22" s="383"/>
      <c r="J22" s="383"/>
      <c r="K22" s="383"/>
      <c r="L22" s="383"/>
      <c r="M22" s="383"/>
      <c r="N22" s="383"/>
      <c r="O22" s="384"/>
      <c r="P22" s="34"/>
    </row>
    <row r="23" spans="2:16" ht="15" thickBot="1">
      <c r="B23" s="26"/>
      <c r="C23" s="76"/>
      <c r="D23" s="53"/>
      <c r="E23" s="53"/>
      <c r="F23" s="53"/>
      <c r="G23" s="53"/>
      <c r="H23" s="53"/>
      <c r="I23" s="53"/>
      <c r="J23" s="53"/>
      <c r="K23" s="53"/>
      <c r="L23" s="53"/>
      <c r="M23" s="53"/>
      <c r="N23" s="53"/>
      <c r="O23" s="77"/>
      <c r="P23" s="27"/>
    </row>
    <row r="24" spans="2:16">
      <c r="B24" s="26"/>
      <c r="C24" s="78" t="s">
        <v>54</v>
      </c>
      <c r="D24" s="362" t="s">
        <v>10</v>
      </c>
      <c r="E24" s="363"/>
      <c r="F24" s="363"/>
      <c r="G24" s="363"/>
      <c r="H24" s="363"/>
      <c r="I24" s="363"/>
      <c r="J24" s="363"/>
      <c r="K24" s="363"/>
      <c r="L24" s="364"/>
      <c r="M24" s="380" t="s">
        <v>55</v>
      </c>
      <c r="N24" s="381"/>
      <c r="O24" s="78" t="s">
        <v>12</v>
      </c>
      <c r="P24" s="35"/>
    </row>
    <row r="25" spans="2:16" ht="14.4" thickBot="1">
      <c r="B25" s="26"/>
      <c r="C25" s="79"/>
      <c r="D25" s="331"/>
      <c r="E25" s="332"/>
      <c r="F25" s="332"/>
      <c r="G25" s="332"/>
      <c r="H25" s="332"/>
      <c r="I25" s="332"/>
      <c r="J25" s="332"/>
      <c r="K25" s="332"/>
      <c r="L25" s="333"/>
      <c r="M25" s="331"/>
      <c r="N25" s="333"/>
      <c r="O25" s="80"/>
      <c r="P25" s="36"/>
    </row>
    <row r="26" spans="2:16">
      <c r="B26" s="26"/>
      <c r="C26" s="334" t="s">
        <v>56</v>
      </c>
      <c r="D26" s="335"/>
      <c r="E26" s="335"/>
      <c r="F26" s="335"/>
      <c r="G26" s="335"/>
      <c r="H26" s="335"/>
      <c r="I26" s="335"/>
      <c r="J26" s="335"/>
      <c r="K26" s="335"/>
      <c r="L26" s="335"/>
      <c r="M26" s="335"/>
      <c r="N26" s="335"/>
      <c r="O26" s="336"/>
      <c r="P26" s="37"/>
    </row>
    <row r="27" spans="2:16">
      <c r="B27" s="26"/>
      <c r="C27" s="337"/>
      <c r="D27" s="338"/>
      <c r="E27" s="338"/>
      <c r="F27" s="338"/>
      <c r="G27" s="338"/>
      <c r="H27" s="338"/>
      <c r="I27" s="338"/>
      <c r="J27" s="338"/>
      <c r="K27" s="338"/>
      <c r="L27" s="338"/>
      <c r="M27" s="338"/>
      <c r="N27" s="338"/>
      <c r="O27" s="339"/>
      <c r="P27" s="37"/>
    </row>
    <row r="28" spans="2:16" ht="14.4" thickBot="1">
      <c r="B28" s="26"/>
      <c r="C28" s="340"/>
      <c r="D28" s="341"/>
      <c r="E28" s="341"/>
      <c r="F28" s="341"/>
      <c r="G28" s="341"/>
      <c r="H28" s="341"/>
      <c r="I28" s="341"/>
      <c r="J28" s="341"/>
      <c r="K28" s="341"/>
      <c r="L28" s="341"/>
      <c r="M28" s="341"/>
      <c r="N28" s="341"/>
      <c r="O28" s="342"/>
      <c r="P28" s="37"/>
    </row>
    <row r="29" spans="2:16" ht="14.4">
      <c r="B29" s="26"/>
      <c r="C29" s="319" t="s">
        <v>10</v>
      </c>
      <c r="D29" s="386"/>
      <c r="E29" s="386"/>
      <c r="F29" s="386"/>
      <c r="G29" s="387"/>
      <c r="H29" s="325" t="s">
        <v>57</v>
      </c>
      <c r="I29" s="386"/>
      <c r="J29" s="329" t="s">
        <v>58</v>
      </c>
      <c r="K29" s="330"/>
      <c r="L29" s="81" t="s">
        <v>59</v>
      </c>
      <c r="M29" s="325" t="s">
        <v>60</v>
      </c>
      <c r="N29" s="326"/>
      <c r="O29" s="82" t="s">
        <v>61</v>
      </c>
      <c r="P29" s="38"/>
    </row>
    <row r="30" spans="2:16" ht="14.4">
      <c r="B30" s="26"/>
      <c r="C30" s="303"/>
      <c r="D30" s="304"/>
      <c r="E30" s="304"/>
      <c r="F30" s="304"/>
      <c r="G30" s="349"/>
      <c r="H30" s="385"/>
      <c r="I30" s="349"/>
      <c r="J30" s="385"/>
      <c r="K30" s="349"/>
      <c r="L30" s="83"/>
      <c r="M30" s="347"/>
      <c r="N30" s="348"/>
      <c r="O30" s="84"/>
      <c r="P30" s="39"/>
    </row>
    <row r="31" spans="2:16" ht="14.4">
      <c r="B31" s="26"/>
      <c r="C31" s="85"/>
      <c r="D31" s="86"/>
      <c r="E31" s="86"/>
      <c r="F31" s="86"/>
      <c r="G31" s="87"/>
      <c r="H31" s="88"/>
      <c r="I31" s="87"/>
      <c r="J31" s="88"/>
      <c r="K31" s="87"/>
      <c r="L31" s="83"/>
      <c r="M31" s="347"/>
      <c r="N31" s="348"/>
      <c r="O31" s="84"/>
      <c r="P31" s="39"/>
    </row>
    <row r="32" spans="2:16" ht="15" thickBot="1">
      <c r="B32" s="26"/>
      <c r="C32" s="315"/>
      <c r="D32" s="316"/>
      <c r="E32" s="316"/>
      <c r="F32" s="316"/>
      <c r="G32" s="343"/>
      <c r="H32" s="344"/>
      <c r="I32" s="343"/>
      <c r="J32" s="344"/>
      <c r="K32" s="343"/>
      <c r="L32" s="89"/>
      <c r="M32" s="345"/>
      <c r="N32" s="346"/>
      <c r="O32" s="84"/>
      <c r="P32" s="39"/>
    </row>
    <row r="33" spans="2:16" ht="15" thickBot="1">
      <c r="B33" s="26"/>
      <c r="C33" s="309" t="s">
        <v>62</v>
      </c>
      <c r="D33" s="310"/>
      <c r="E33" s="310"/>
      <c r="F33" s="310"/>
      <c r="G33" s="310"/>
      <c r="H33" s="310"/>
      <c r="I33" s="310"/>
      <c r="J33" s="310"/>
      <c r="K33" s="310"/>
      <c r="L33" s="310"/>
      <c r="M33" s="310"/>
      <c r="N33" s="311"/>
      <c r="O33" s="90"/>
      <c r="P33" s="40"/>
    </row>
    <row r="34" spans="2:16" ht="13.5" customHeight="1">
      <c r="B34" s="26"/>
      <c r="C34" s="334" t="s">
        <v>63</v>
      </c>
      <c r="D34" s="335"/>
      <c r="E34" s="335"/>
      <c r="F34" s="335"/>
      <c r="G34" s="335"/>
      <c r="H34" s="335"/>
      <c r="I34" s="335"/>
      <c r="J34" s="335"/>
      <c r="K34" s="335"/>
      <c r="L34" s="335"/>
      <c r="M34" s="335"/>
      <c r="N34" s="335"/>
      <c r="O34" s="336"/>
      <c r="P34" s="37"/>
    </row>
    <row r="35" spans="2:16">
      <c r="B35" s="26"/>
      <c r="C35" s="337"/>
      <c r="D35" s="338"/>
      <c r="E35" s="338"/>
      <c r="F35" s="338"/>
      <c r="G35" s="338"/>
      <c r="H35" s="338"/>
      <c r="I35" s="338"/>
      <c r="J35" s="338"/>
      <c r="K35" s="338"/>
      <c r="L35" s="338"/>
      <c r="M35" s="338"/>
      <c r="N35" s="338"/>
      <c r="O35" s="339"/>
      <c r="P35" s="37"/>
    </row>
    <row r="36" spans="2:16" ht="14.4" thickBot="1">
      <c r="B36" s="26"/>
      <c r="C36" s="340"/>
      <c r="D36" s="341"/>
      <c r="E36" s="341"/>
      <c r="F36" s="341"/>
      <c r="G36" s="341"/>
      <c r="H36" s="341"/>
      <c r="I36" s="341"/>
      <c r="J36" s="341"/>
      <c r="K36" s="341"/>
      <c r="L36" s="341"/>
      <c r="M36" s="341"/>
      <c r="N36" s="341"/>
      <c r="O36" s="342"/>
      <c r="P36" s="37"/>
    </row>
    <row r="37" spans="2:16" ht="14.4">
      <c r="B37" s="26"/>
      <c r="C37" s="319" t="s">
        <v>10</v>
      </c>
      <c r="D37" s="320"/>
      <c r="E37" s="320"/>
      <c r="F37" s="320"/>
      <c r="G37" s="320"/>
      <c r="H37" s="320"/>
      <c r="I37" s="320"/>
      <c r="J37" s="326"/>
      <c r="K37" s="217" t="s">
        <v>55</v>
      </c>
      <c r="L37" s="81" t="s">
        <v>12</v>
      </c>
      <c r="M37" s="325" t="s">
        <v>64</v>
      </c>
      <c r="N37" s="326"/>
      <c r="O37" s="82" t="s">
        <v>61</v>
      </c>
      <c r="P37" s="38"/>
    </row>
    <row r="38" spans="2:16" ht="14.4">
      <c r="B38" s="26"/>
      <c r="C38" s="303"/>
      <c r="D38" s="304"/>
      <c r="E38" s="304"/>
      <c r="F38" s="304"/>
      <c r="G38" s="304"/>
      <c r="H38" s="304"/>
      <c r="I38" s="304"/>
      <c r="J38" s="349"/>
      <c r="K38" s="214"/>
      <c r="L38" s="91"/>
      <c r="M38" s="350"/>
      <c r="N38" s="351"/>
      <c r="O38" s="84"/>
      <c r="P38" s="39"/>
    </row>
    <row r="39" spans="2:16" ht="15" thickBot="1">
      <c r="B39" s="26"/>
      <c r="C39" s="315"/>
      <c r="D39" s="316"/>
      <c r="E39" s="316"/>
      <c r="F39" s="316"/>
      <c r="G39" s="316"/>
      <c r="H39" s="316"/>
      <c r="I39" s="316"/>
      <c r="J39" s="343"/>
      <c r="K39" s="86"/>
      <c r="L39" s="92"/>
      <c r="M39" s="317"/>
      <c r="N39" s="318"/>
      <c r="O39" s="93"/>
      <c r="P39" s="39"/>
    </row>
    <row r="40" spans="2:16" ht="15" thickBot="1">
      <c r="B40" s="26"/>
      <c r="C40" s="309" t="s">
        <v>62</v>
      </c>
      <c r="D40" s="310"/>
      <c r="E40" s="310"/>
      <c r="F40" s="310"/>
      <c r="G40" s="310"/>
      <c r="H40" s="310"/>
      <c r="I40" s="310"/>
      <c r="J40" s="310"/>
      <c r="K40" s="310"/>
      <c r="L40" s="310"/>
      <c r="M40" s="310"/>
      <c r="N40" s="311"/>
      <c r="O40" s="94">
        <v>0</v>
      </c>
      <c r="P40" s="39"/>
    </row>
    <row r="41" spans="2:16">
      <c r="B41" s="26"/>
      <c r="C41" s="334" t="s">
        <v>65</v>
      </c>
      <c r="D41" s="335"/>
      <c r="E41" s="335"/>
      <c r="F41" s="335"/>
      <c r="G41" s="335"/>
      <c r="H41" s="335"/>
      <c r="I41" s="335"/>
      <c r="J41" s="335"/>
      <c r="K41" s="335"/>
      <c r="L41" s="335"/>
      <c r="M41" s="335"/>
      <c r="N41" s="335"/>
      <c r="O41" s="336"/>
      <c r="P41" s="37"/>
    </row>
    <row r="42" spans="2:16">
      <c r="B42" s="26"/>
      <c r="C42" s="337"/>
      <c r="D42" s="338"/>
      <c r="E42" s="338"/>
      <c r="F42" s="338"/>
      <c r="G42" s="338"/>
      <c r="H42" s="338"/>
      <c r="I42" s="338"/>
      <c r="J42" s="338"/>
      <c r="K42" s="338"/>
      <c r="L42" s="338"/>
      <c r="M42" s="338"/>
      <c r="N42" s="338"/>
      <c r="O42" s="339"/>
      <c r="P42" s="37"/>
    </row>
    <row r="43" spans="2:16" ht="14.4" thickBot="1">
      <c r="B43" s="26"/>
      <c r="C43" s="340"/>
      <c r="D43" s="341"/>
      <c r="E43" s="341"/>
      <c r="F43" s="341"/>
      <c r="G43" s="341"/>
      <c r="H43" s="341"/>
      <c r="I43" s="341"/>
      <c r="J43" s="341"/>
      <c r="K43" s="341"/>
      <c r="L43" s="341"/>
      <c r="M43" s="341"/>
      <c r="N43" s="341"/>
      <c r="O43" s="342"/>
      <c r="P43" s="37"/>
    </row>
    <row r="44" spans="2:16" ht="16.8">
      <c r="B44" s="26"/>
      <c r="C44" s="319" t="s">
        <v>66</v>
      </c>
      <c r="D44" s="320"/>
      <c r="E44" s="320"/>
      <c r="F44" s="320"/>
      <c r="G44" s="320"/>
      <c r="H44" s="320"/>
      <c r="I44" s="320"/>
      <c r="J44" s="81" t="s">
        <v>67</v>
      </c>
      <c r="K44" s="215" t="s">
        <v>68</v>
      </c>
      <c r="L44" s="95" t="s">
        <v>69</v>
      </c>
      <c r="M44" s="325" t="s">
        <v>70</v>
      </c>
      <c r="N44" s="326"/>
      <c r="O44" s="82" t="s">
        <v>61</v>
      </c>
      <c r="P44" s="38"/>
    </row>
    <row r="45" spans="2:16" ht="14.4">
      <c r="B45" s="26"/>
      <c r="C45" s="303"/>
      <c r="D45" s="304"/>
      <c r="E45" s="304"/>
      <c r="F45" s="304"/>
      <c r="G45" s="304"/>
      <c r="H45" s="304"/>
      <c r="I45" s="304"/>
      <c r="J45" s="96"/>
      <c r="K45" s="97"/>
      <c r="L45" s="96"/>
      <c r="M45" s="323"/>
      <c r="N45" s="324"/>
      <c r="O45" s="84"/>
      <c r="P45" s="39"/>
    </row>
    <row r="46" spans="2:16" ht="15" thickBot="1">
      <c r="B46" s="26"/>
      <c r="C46" s="315"/>
      <c r="D46" s="316"/>
      <c r="E46" s="316"/>
      <c r="F46" s="316"/>
      <c r="G46" s="316"/>
      <c r="H46" s="316"/>
      <c r="I46" s="316"/>
      <c r="J46" s="98"/>
      <c r="K46" s="99"/>
      <c r="L46" s="98"/>
      <c r="M46" s="317"/>
      <c r="N46" s="318"/>
      <c r="O46" s="100"/>
      <c r="P46" s="39"/>
    </row>
    <row r="47" spans="2:16" ht="15" thickBot="1">
      <c r="B47" s="26"/>
      <c r="C47" s="309" t="s">
        <v>62</v>
      </c>
      <c r="D47" s="310"/>
      <c r="E47" s="310"/>
      <c r="F47" s="310"/>
      <c r="G47" s="310"/>
      <c r="H47" s="310"/>
      <c r="I47" s="310"/>
      <c r="J47" s="310"/>
      <c r="K47" s="310"/>
      <c r="L47" s="310"/>
      <c r="M47" s="310"/>
      <c r="N47" s="311"/>
      <c r="O47" s="90"/>
      <c r="P47" s="40"/>
    </row>
    <row r="48" spans="2:16">
      <c r="B48" s="26"/>
      <c r="C48" s="334" t="s">
        <v>71</v>
      </c>
      <c r="D48" s="335"/>
      <c r="E48" s="335"/>
      <c r="F48" s="335"/>
      <c r="G48" s="335"/>
      <c r="H48" s="335"/>
      <c r="I48" s="335"/>
      <c r="J48" s="335"/>
      <c r="K48" s="335"/>
      <c r="L48" s="335"/>
      <c r="M48" s="335"/>
      <c r="N48" s="335"/>
      <c r="O48" s="336"/>
      <c r="P48" s="37"/>
    </row>
    <row r="49" spans="2:16">
      <c r="B49" s="26"/>
      <c r="C49" s="337"/>
      <c r="D49" s="338"/>
      <c r="E49" s="338"/>
      <c r="F49" s="338"/>
      <c r="G49" s="338"/>
      <c r="H49" s="338"/>
      <c r="I49" s="338"/>
      <c r="J49" s="338"/>
      <c r="K49" s="338"/>
      <c r="L49" s="338"/>
      <c r="M49" s="338"/>
      <c r="N49" s="338"/>
      <c r="O49" s="339"/>
      <c r="P49" s="37"/>
    </row>
    <row r="50" spans="2:16" ht="14.4" thickBot="1">
      <c r="B50" s="26"/>
      <c r="C50" s="340"/>
      <c r="D50" s="341"/>
      <c r="E50" s="341"/>
      <c r="F50" s="341"/>
      <c r="G50" s="341"/>
      <c r="H50" s="341"/>
      <c r="I50" s="341"/>
      <c r="J50" s="341"/>
      <c r="K50" s="341"/>
      <c r="L50" s="341"/>
      <c r="M50" s="341"/>
      <c r="N50" s="341"/>
      <c r="O50" s="342"/>
      <c r="P50" s="37"/>
    </row>
    <row r="51" spans="2:16" ht="28.2">
      <c r="B51" s="26"/>
      <c r="C51" s="319" t="s">
        <v>72</v>
      </c>
      <c r="D51" s="320"/>
      <c r="E51" s="320"/>
      <c r="F51" s="320"/>
      <c r="G51" s="320"/>
      <c r="H51" s="320"/>
      <c r="I51" s="320"/>
      <c r="J51" s="81" t="s">
        <v>73</v>
      </c>
      <c r="K51" s="101" t="s">
        <v>74</v>
      </c>
      <c r="L51" s="102" t="s">
        <v>75</v>
      </c>
      <c r="M51" s="321" t="s">
        <v>60</v>
      </c>
      <c r="N51" s="322"/>
      <c r="O51" s="103" t="s">
        <v>61</v>
      </c>
      <c r="P51" s="41"/>
    </row>
    <row r="52" spans="2:16" ht="14.4">
      <c r="B52" s="26"/>
      <c r="C52" s="104"/>
      <c r="D52" s="105"/>
      <c r="E52" s="105"/>
      <c r="F52" s="105"/>
      <c r="G52" s="105"/>
      <c r="H52" s="105"/>
      <c r="I52" s="105"/>
      <c r="J52" s="106"/>
      <c r="K52" s="107"/>
      <c r="L52" s="108"/>
      <c r="M52" s="327"/>
      <c r="N52" s="328"/>
      <c r="O52" s="109"/>
      <c r="P52" s="42"/>
    </row>
    <row r="53" spans="2:16" ht="14.4">
      <c r="B53" s="26"/>
      <c r="C53" s="104"/>
      <c r="D53" s="105"/>
      <c r="E53" s="105"/>
      <c r="F53" s="105"/>
      <c r="G53" s="105"/>
      <c r="H53" s="105"/>
      <c r="I53" s="105"/>
      <c r="J53" s="106"/>
      <c r="K53" s="107"/>
      <c r="L53" s="108"/>
      <c r="M53" s="327"/>
      <c r="N53" s="328"/>
      <c r="O53" s="109"/>
      <c r="P53" s="42"/>
    </row>
    <row r="54" spans="2:16" ht="14.4">
      <c r="B54" s="26"/>
      <c r="C54" s="104"/>
      <c r="D54" s="105"/>
      <c r="E54" s="105"/>
      <c r="F54" s="105"/>
      <c r="G54" s="105"/>
      <c r="H54" s="105"/>
      <c r="I54" s="105"/>
      <c r="J54" s="106"/>
      <c r="K54" s="107"/>
      <c r="L54" s="108"/>
      <c r="M54" s="323"/>
      <c r="N54" s="324"/>
      <c r="O54" s="109"/>
      <c r="P54" s="42"/>
    </row>
    <row r="55" spans="2:16" ht="15" thickBot="1">
      <c r="B55" s="26"/>
      <c r="C55" s="315"/>
      <c r="D55" s="316"/>
      <c r="E55" s="316"/>
      <c r="F55" s="316"/>
      <c r="G55" s="316"/>
      <c r="H55" s="316"/>
      <c r="I55" s="316"/>
      <c r="J55" s="98"/>
      <c r="K55" s="99"/>
      <c r="L55" s="98"/>
      <c r="M55" s="317"/>
      <c r="N55" s="318"/>
      <c r="O55" s="100"/>
      <c r="P55" s="39"/>
    </row>
    <row r="56" spans="2:16" ht="15" thickBot="1">
      <c r="B56" s="26"/>
      <c r="C56" s="309" t="s">
        <v>62</v>
      </c>
      <c r="D56" s="310"/>
      <c r="E56" s="310"/>
      <c r="F56" s="310"/>
      <c r="G56" s="310"/>
      <c r="H56" s="310"/>
      <c r="I56" s="310"/>
      <c r="J56" s="310"/>
      <c r="K56" s="310"/>
      <c r="L56" s="310"/>
      <c r="M56" s="310"/>
      <c r="N56" s="311"/>
      <c r="O56" s="94"/>
      <c r="P56" s="39"/>
    </row>
    <row r="57" spans="2:16" ht="15" thickBot="1">
      <c r="B57" s="26"/>
      <c r="C57" s="76"/>
      <c r="D57" s="53"/>
      <c r="E57" s="53"/>
      <c r="F57" s="53"/>
      <c r="G57" s="53"/>
      <c r="H57" s="53"/>
      <c r="I57" s="53"/>
      <c r="J57" s="53"/>
      <c r="K57" s="53"/>
      <c r="L57" s="53"/>
      <c r="M57" s="53"/>
      <c r="N57" s="53"/>
      <c r="O57" s="77"/>
      <c r="P57" s="27"/>
    </row>
    <row r="58" spans="2:16" ht="15" thickBot="1">
      <c r="B58" s="26"/>
      <c r="C58" s="312" t="s">
        <v>76</v>
      </c>
      <c r="D58" s="313"/>
      <c r="E58" s="313"/>
      <c r="F58" s="313"/>
      <c r="G58" s="313"/>
      <c r="H58" s="313"/>
      <c r="I58" s="313"/>
      <c r="J58" s="313"/>
      <c r="K58" s="313"/>
      <c r="L58" s="313"/>
      <c r="M58" s="313"/>
      <c r="N58" s="314"/>
      <c r="O58" s="110"/>
      <c r="P58" s="43"/>
    </row>
    <row r="59" spans="2:16">
      <c r="B59" s="26"/>
      <c r="C59" s="334" t="s">
        <v>77</v>
      </c>
      <c r="D59" s="335"/>
      <c r="E59" s="335"/>
      <c r="F59" s="335"/>
      <c r="G59" s="335"/>
      <c r="H59" s="335"/>
      <c r="I59" s="335"/>
      <c r="J59" s="335"/>
      <c r="K59" s="335"/>
      <c r="L59" s="335"/>
      <c r="M59" s="335"/>
      <c r="N59" s="335"/>
      <c r="O59" s="336"/>
      <c r="P59" s="37"/>
    </row>
    <row r="60" spans="2:16">
      <c r="B60" s="26"/>
      <c r="C60" s="337"/>
      <c r="D60" s="338"/>
      <c r="E60" s="338"/>
      <c r="F60" s="338"/>
      <c r="G60" s="338"/>
      <c r="H60" s="338"/>
      <c r="I60" s="338"/>
      <c r="J60" s="338"/>
      <c r="K60" s="338"/>
      <c r="L60" s="338"/>
      <c r="M60" s="338"/>
      <c r="N60" s="338"/>
      <c r="O60" s="339"/>
      <c r="P60" s="37"/>
    </row>
    <row r="61" spans="2:16" ht="14.4" thickBot="1">
      <c r="B61" s="26"/>
      <c r="C61" s="340"/>
      <c r="D61" s="341"/>
      <c r="E61" s="341"/>
      <c r="F61" s="341"/>
      <c r="G61" s="341"/>
      <c r="H61" s="341"/>
      <c r="I61" s="341"/>
      <c r="J61" s="341"/>
      <c r="K61" s="341"/>
      <c r="L61" s="341"/>
      <c r="M61" s="341"/>
      <c r="N61" s="341"/>
      <c r="O61" s="342"/>
      <c r="P61" s="37"/>
    </row>
    <row r="62" spans="2:16" ht="14.4">
      <c r="B62" s="26"/>
      <c r="C62" s="319" t="s">
        <v>78</v>
      </c>
      <c r="D62" s="320"/>
      <c r="E62" s="320"/>
      <c r="F62" s="320"/>
      <c r="G62" s="320"/>
      <c r="H62" s="320"/>
      <c r="I62" s="320"/>
      <c r="J62" s="215"/>
      <c r="K62" s="216"/>
      <c r="L62" s="102" t="s">
        <v>79</v>
      </c>
      <c r="M62" s="321" t="s">
        <v>80</v>
      </c>
      <c r="N62" s="322"/>
      <c r="O62" s="103"/>
      <c r="P62" s="41"/>
    </row>
    <row r="63" spans="2:16" ht="14.4">
      <c r="B63" s="26"/>
      <c r="C63" s="303" t="s">
        <v>81</v>
      </c>
      <c r="D63" s="304"/>
      <c r="E63" s="304"/>
      <c r="F63" s="304"/>
      <c r="G63" s="304"/>
      <c r="H63" s="304"/>
      <c r="I63" s="304"/>
      <c r="J63" s="111"/>
      <c r="K63" s="112"/>
      <c r="L63" s="113"/>
      <c r="M63" s="305"/>
      <c r="N63" s="306"/>
      <c r="O63" s="114"/>
      <c r="P63" s="44"/>
    </row>
    <row r="64" spans="2:16" ht="14.4">
      <c r="B64" s="26"/>
      <c r="C64" s="85" t="s">
        <v>82</v>
      </c>
      <c r="D64" s="86"/>
      <c r="E64" s="86"/>
      <c r="F64" s="86"/>
      <c r="G64" s="86"/>
      <c r="H64" s="86"/>
      <c r="I64" s="86"/>
      <c r="J64" s="111"/>
      <c r="K64" s="112"/>
      <c r="L64" s="113"/>
      <c r="M64" s="305"/>
      <c r="N64" s="306"/>
      <c r="O64" s="114"/>
      <c r="P64" s="44"/>
    </row>
    <row r="65" spans="2:16" ht="15" thickBot="1">
      <c r="B65" s="26"/>
      <c r="C65" s="70" t="s">
        <v>83</v>
      </c>
      <c r="D65" s="71"/>
      <c r="E65" s="71"/>
      <c r="F65" s="71"/>
      <c r="G65" s="71"/>
      <c r="H65" s="71"/>
      <c r="I65" s="71"/>
      <c r="J65" s="115"/>
      <c r="K65" s="116"/>
      <c r="L65" s="113"/>
      <c r="M65" s="307"/>
      <c r="N65" s="308"/>
      <c r="O65" s="114"/>
      <c r="P65" s="44"/>
    </row>
    <row r="66" spans="2:16" ht="15" thickBot="1">
      <c r="B66" s="26"/>
      <c r="C66" s="309" t="s">
        <v>62</v>
      </c>
      <c r="D66" s="310"/>
      <c r="E66" s="310"/>
      <c r="F66" s="310"/>
      <c r="G66" s="310"/>
      <c r="H66" s="310"/>
      <c r="I66" s="310"/>
      <c r="J66" s="310"/>
      <c r="K66" s="310"/>
      <c r="L66" s="310"/>
      <c r="M66" s="310"/>
      <c r="N66" s="311"/>
      <c r="O66" s="117"/>
      <c r="P66" s="45"/>
    </row>
    <row r="67" spans="2:16" ht="15" thickBot="1">
      <c r="B67" s="26"/>
      <c r="C67" s="76"/>
      <c r="D67" s="53"/>
      <c r="E67" s="53"/>
      <c r="F67" s="53"/>
      <c r="G67" s="53"/>
      <c r="H67" s="53"/>
      <c r="I67" s="53"/>
      <c r="J67" s="53"/>
      <c r="K67" s="53"/>
      <c r="L67" s="53"/>
      <c r="M67" s="53"/>
      <c r="N67" s="53"/>
      <c r="O67" s="77"/>
      <c r="P67" s="27"/>
    </row>
    <row r="68" spans="2:16" ht="15" thickBot="1">
      <c r="B68" s="26"/>
      <c r="C68" s="312" t="s">
        <v>84</v>
      </c>
      <c r="D68" s="313"/>
      <c r="E68" s="313"/>
      <c r="F68" s="313"/>
      <c r="G68" s="313"/>
      <c r="H68" s="313"/>
      <c r="I68" s="313"/>
      <c r="J68" s="313"/>
      <c r="K68" s="313"/>
      <c r="L68" s="313"/>
      <c r="M68" s="313"/>
      <c r="N68" s="314"/>
      <c r="O68" s="118"/>
      <c r="P68" s="45"/>
    </row>
    <row r="69" spans="2:16" ht="14.4">
      <c r="B69" s="26"/>
      <c r="C69" s="73"/>
      <c r="D69" s="74"/>
      <c r="E69" s="74"/>
      <c r="F69" s="74"/>
      <c r="G69" s="74"/>
      <c r="H69" s="74"/>
      <c r="I69" s="74"/>
      <c r="J69" s="74"/>
      <c r="K69" s="74"/>
      <c r="L69" s="74"/>
      <c r="M69" s="74"/>
      <c r="N69" s="74"/>
      <c r="O69" s="75"/>
      <c r="P69" s="27"/>
    </row>
    <row r="70" spans="2:16" ht="14.4">
      <c r="B70" s="26"/>
      <c r="C70" s="76"/>
      <c r="D70" s="53"/>
      <c r="E70" s="53"/>
      <c r="F70" s="53"/>
      <c r="G70" s="53"/>
      <c r="H70" s="53"/>
      <c r="I70" s="53"/>
      <c r="J70" s="53"/>
      <c r="K70" s="53"/>
      <c r="L70" s="53"/>
      <c r="M70" s="53"/>
      <c r="N70" s="53"/>
      <c r="O70" s="77"/>
      <c r="P70" s="27"/>
    </row>
    <row r="71" spans="2:16" ht="14.4">
      <c r="B71" s="26"/>
      <c r="C71" s="76"/>
      <c r="D71" s="53"/>
      <c r="E71" s="53"/>
      <c r="F71" s="53"/>
      <c r="G71" s="53"/>
      <c r="H71" s="53"/>
      <c r="I71" s="53"/>
      <c r="J71" s="53"/>
      <c r="K71" s="53"/>
      <c r="L71" s="53"/>
      <c r="M71" s="53"/>
      <c r="N71" s="53"/>
      <c r="O71" s="77"/>
      <c r="P71" s="27"/>
    </row>
    <row r="72" spans="2:16" ht="14.4">
      <c r="B72" s="26"/>
      <c r="C72" s="76"/>
      <c r="D72" s="53"/>
      <c r="E72" s="53"/>
      <c r="F72" s="53"/>
      <c r="G72" s="53"/>
      <c r="H72" s="119" t="s">
        <v>85</v>
      </c>
      <c r="I72" s="119"/>
      <c r="J72" s="119"/>
      <c r="K72" s="119"/>
      <c r="L72" s="53"/>
      <c r="M72" s="53"/>
      <c r="N72" s="53"/>
      <c r="O72" s="77"/>
      <c r="P72" s="27"/>
    </row>
    <row r="73" spans="2:16" ht="14.4">
      <c r="B73" s="26"/>
      <c r="C73" s="76"/>
      <c r="D73" s="53"/>
      <c r="E73" s="53"/>
      <c r="F73" s="53"/>
      <c r="G73" s="53"/>
      <c r="H73" s="119" t="s">
        <v>86</v>
      </c>
      <c r="I73" s="53"/>
      <c r="J73" s="53"/>
      <c r="K73" s="53"/>
      <c r="L73" s="53"/>
      <c r="M73" s="53"/>
      <c r="N73" s="53"/>
      <c r="O73" s="77"/>
      <c r="P73" s="46"/>
    </row>
    <row r="74" spans="2:16" ht="14.4">
      <c r="B74" s="26"/>
      <c r="C74" s="76"/>
      <c r="D74" s="53"/>
      <c r="E74" s="53"/>
      <c r="F74" s="53"/>
      <c r="G74" s="53"/>
      <c r="H74" s="119" t="s">
        <v>87</v>
      </c>
      <c r="I74" s="53"/>
      <c r="J74" s="53"/>
      <c r="K74" s="53"/>
      <c r="L74" s="53"/>
      <c r="M74" s="53"/>
      <c r="N74" s="53"/>
      <c r="O74" s="77"/>
      <c r="P74" s="46"/>
    </row>
    <row r="75" spans="2:16" ht="14.4">
      <c r="B75" s="26"/>
      <c r="C75" s="62"/>
      <c r="D75" s="120"/>
      <c r="E75" s="120"/>
      <c r="F75" s="120"/>
      <c r="G75" s="120"/>
      <c r="H75" s="119" t="s">
        <v>88</v>
      </c>
      <c r="I75" s="120"/>
      <c r="J75" s="120"/>
      <c r="K75" s="120"/>
      <c r="L75" s="120"/>
      <c r="M75" s="120"/>
      <c r="N75" s="120"/>
      <c r="O75" s="121"/>
      <c r="P75" s="47"/>
    </row>
    <row r="76" spans="2:16" ht="14.4">
      <c r="B76" s="26"/>
      <c r="C76" s="76"/>
      <c r="D76" s="53"/>
      <c r="E76" s="53"/>
      <c r="F76" s="53"/>
      <c r="G76" s="53"/>
      <c r="H76" s="53" t="s">
        <v>89</v>
      </c>
      <c r="I76" s="53"/>
      <c r="J76" s="53"/>
      <c r="K76" s="53"/>
      <c r="L76" s="53"/>
      <c r="M76" s="53"/>
      <c r="N76" s="53"/>
      <c r="O76" s="77"/>
      <c r="P76" s="27"/>
    </row>
    <row r="77" spans="2:16" ht="14.4">
      <c r="B77" s="26"/>
      <c r="C77" s="122" t="s">
        <v>90</v>
      </c>
      <c r="D77" s="123"/>
      <c r="E77" s="123"/>
      <c r="F77" s="123"/>
      <c r="G77" s="123"/>
      <c r="H77" s="123"/>
      <c r="I77" s="123"/>
      <c r="J77" s="123"/>
      <c r="K77" s="123"/>
      <c r="L77" s="123"/>
      <c r="M77" s="123"/>
      <c r="N77" s="123"/>
      <c r="O77" s="124"/>
      <c r="P77" s="27"/>
    </row>
    <row r="78" spans="2:16" ht="14.4">
      <c r="B78" s="26"/>
      <c r="C78" s="300"/>
      <c r="D78" s="301"/>
      <c r="E78" s="301"/>
      <c r="F78" s="301"/>
      <c r="G78" s="301"/>
      <c r="H78" s="301"/>
      <c r="I78" s="301"/>
      <c r="J78" s="301"/>
      <c r="K78" s="301"/>
      <c r="L78" s="301"/>
      <c r="M78" s="301"/>
      <c r="N78" s="301"/>
      <c r="O78" s="302"/>
      <c r="P78" s="47"/>
    </row>
    <row r="79" spans="2:16" ht="14.4">
      <c r="B79" s="26"/>
      <c r="C79" s="300"/>
      <c r="D79" s="301"/>
      <c r="E79" s="301"/>
      <c r="F79" s="301"/>
      <c r="G79" s="301"/>
      <c r="H79" s="301"/>
      <c r="I79" s="301"/>
      <c r="J79" s="301"/>
      <c r="K79" s="301"/>
      <c r="L79" s="301"/>
      <c r="M79" s="301"/>
      <c r="N79" s="301"/>
      <c r="O79" s="302"/>
      <c r="P79" s="47"/>
    </row>
    <row r="80" spans="2:16" ht="14.4">
      <c r="B80" s="26"/>
      <c r="C80" s="62"/>
      <c r="D80" s="120"/>
      <c r="E80" s="120"/>
      <c r="F80" s="120"/>
      <c r="G80" s="120"/>
      <c r="H80" s="120"/>
      <c r="I80" s="120"/>
      <c r="J80" s="120"/>
      <c r="K80" s="120"/>
      <c r="L80" s="120"/>
      <c r="M80" s="120"/>
      <c r="N80" s="120"/>
      <c r="O80" s="121"/>
      <c r="P80" s="47"/>
    </row>
    <row r="81" spans="2:16" ht="14.4">
      <c r="B81" s="26"/>
      <c r="C81" s="125" t="s">
        <v>91</v>
      </c>
      <c r="D81" s="120"/>
      <c r="E81" s="120"/>
      <c r="F81" s="120"/>
      <c r="G81" s="120"/>
      <c r="H81" s="120"/>
      <c r="I81" s="120"/>
      <c r="J81" s="120"/>
      <c r="K81" s="120"/>
      <c r="L81" s="120"/>
      <c r="M81" s="120"/>
      <c r="N81" s="120"/>
      <c r="O81" s="121"/>
      <c r="P81" s="47"/>
    </row>
    <row r="82" spans="2:16" ht="12.75" customHeight="1">
      <c r="B82" s="26"/>
      <c r="C82" s="297" t="s">
        <v>92</v>
      </c>
      <c r="D82" s="298"/>
      <c r="E82" s="298"/>
      <c r="F82" s="298"/>
      <c r="G82" s="298"/>
      <c r="H82" s="298"/>
      <c r="I82" s="298"/>
      <c r="J82" s="298"/>
      <c r="K82" s="298"/>
      <c r="L82" s="298"/>
      <c r="M82" s="298"/>
      <c r="N82" s="298"/>
      <c r="O82" s="299"/>
      <c r="P82" s="48"/>
    </row>
    <row r="83" spans="2:16" ht="24" customHeight="1">
      <c r="B83" s="26"/>
      <c r="C83" s="297"/>
      <c r="D83" s="298"/>
      <c r="E83" s="298"/>
      <c r="F83" s="298"/>
      <c r="G83" s="298"/>
      <c r="H83" s="298"/>
      <c r="I83" s="298"/>
      <c r="J83" s="298"/>
      <c r="K83" s="298"/>
      <c r="L83" s="298"/>
      <c r="M83" s="298"/>
      <c r="N83" s="298"/>
      <c r="O83" s="299"/>
      <c r="P83" s="48"/>
    </row>
    <row r="84" spans="2:16" ht="12.9" customHeight="1">
      <c r="B84" s="26"/>
      <c r="C84" s="297" t="s">
        <v>93</v>
      </c>
      <c r="D84" s="298"/>
      <c r="E84" s="298"/>
      <c r="F84" s="298"/>
      <c r="G84" s="298"/>
      <c r="H84" s="298"/>
      <c r="I84" s="298"/>
      <c r="J84" s="298"/>
      <c r="K84" s="298"/>
      <c r="L84" s="298"/>
      <c r="M84" s="298"/>
      <c r="N84" s="298"/>
      <c r="O84" s="299"/>
      <c r="P84" s="48"/>
    </row>
    <row r="85" spans="2:16" ht="32.25" customHeight="1">
      <c r="B85" s="26"/>
      <c r="C85" s="297"/>
      <c r="D85" s="298"/>
      <c r="E85" s="298"/>
      <c r="F85" s="298"/>
      <c r="G85" s="298"/>
      <c r="H85" s="298"/>
      <c r="I85" s="298"/>
      <c r="J85" s="298"/>
      <c r="K85" s="298"/>
      <c r="L85" s="298"/>
      <c r="M85" s="298"/>
      <c r="N85" s="298"/>
      <c r="O85" s="299"/>
      <c r="P85" s="48"/>
    </row>
    <row r="86" spans="2:16" ht="14.4">
      <c r="B86" s="26"/>
      <c r="C86" s="62"/>
      <c r="D86" s="120"/>
      <c r="E86" s="120"/>
      <c r="F86" s="120"/>
      <c r="G86" s="120"/>
      <c r="H86" s="120"/>
      <c r="I86" s="120"/>
      <c r="J86" s="120"/>
      <c r="K86" s="120"/>
      <c r="L86" s="120"/>
      <c r="M86" s="120"/>
      <c r="N86" s="120"/>
      <c r="O86" s="121"/>
      <c r="P86" s="47"/>
    </row>
    <row r="87" spans="2:16" ht="14.4">
      <c r="B87" s="26"/>
      <c r="C87" s="76"/>
      <c r="D87" s="53"/>
      <c r="E87" s="53"/>
      <c r="F87" s="53"/>
      <c r="G87" s="53"/>
      <c r="H87" s="119" t="s">
        <v>85</v>
      </c>
      <c r="I87" s="53"/>
      <c r="J87" s="53"/>
      <c r="K87" s="53"/>
      <c r="L87" s="53"/>
      <c r="M87" s="53"/>
      <c r="N87" s="53"/>
      <c r="O87" s="77"/>
      <c r="P87" s="27"/>
    </row>
    <row r="88" spans="2:16" ht="14.4">
      <c r="B88" s="26"/>
      <c r="C88" s="76"/>
      <c r="D88" s="53"/>
      <c r="E88" s="53"/>
      <c r="F88" s="53"/>
      <c r="G88" s="53"/>
      <c r="H88" s="53" t="s">
        <v>86</v>
      </c>
      <c r="I88" s="86"/>
      <c r="J88" s="86"/>
      <c r="K88" s="86"/>
      <c r="L88" s="53"/>
      <c r="M88" s="53"/>
      <c r="N88" s="53"/>
      <c r="O88" s="77"/>
      <c r="P88" s="27"/>
    </row>
    <row r="89" spans="2:16" ht="14.4">
      <c r="B89" s="26"/>
      <c r="C89" s="76"/>
      <c r="D89" s="53"/>
      <c r="E89" s="53"/>
      <c r="F89" s="53"/>
      <c r="G89" s="53"/>
      <c r="H89" s="53" t="s">
        <v>94</v>
      </c>
      <c r="I89" s="126"/>
      <c r="J89" s="126"/>
      <c r="K89" s="126"/>
      <c r="L89" s="53"/>
      <c r="M89" s="53"/>
      <c r="N89" s="53"/>
      <c r="O89" s="77"/>
      <c r="P89" s="27"/>
    </row>
    <row r="90" spans="2:16" ht="14.4">
      <c r="B90" s="26"/>
      <c r="C90" s="127"/>
      <c r="D90" s="120"/>
      <c r="E90" s="120"/>
      <c r="F90" s="120"/>
      <c r="G90" s="120"/>
      <c r="H90" s="53" t="s">
        <v>88</v>
      </c>
      <c r="I90" s="53"/>
      <c r="J90" s="53"/>
      <c r="K90" s="53"/>
      <c r="L90" s="120"/>
      <c r="M90" s="120"/>
      <c r="N90" s="120"/>
      <c r="O90" s="121"/>
      <c r="P90" s="47"/>
    </row>
    <row r="91" spans="2:16" ht="17.25" customHeight="1">
      <c r="B91" s="26"/>
      <c r="C91" s="127"/>
      <c r="D91" s="126"/>
      <c r="E91" s="126"/>
      <c r="F91" s="53"/>
      <c r="G91" s="53"/>
      <c r="H91" s="53"/>
      <c r="I91" s="53"/>
      <c r="J91" s="53"/>
      <c r="K91" s="289"/>
      <c r="L91" s="289"/>
      <c r="M91" s="289"/>
      <c r="N91" s="289"/>
      <c r="O91" s="290"/>
      <c r="P91" s="49"/>
    </row>
    <row r="92" spans="2:16" ht="18.75" customHeight="1" thickBot="1">
      <c r="B92" s="26"/>
      <c r="C92" s="293"/>
      <c r="D92" s="294"/>
      <c r="E92" s="294"/>
      <c r="F92" s="99"/>
      <c r="G92" s="99"/>
      <c r="H92" s="99"/>
      <c r="I92" s="99"/>
      <c r="J92" s="99"/>
      <c r="K92" s="291"/>
      <c r="L92" s="291"/>
      <c r="M92" s="291"/>
      <c r="N92" s="291"/>
      <c r="O92" s="292"/>
      <c r="P92" s="49"/>
    </row>
    <row r="93" spans="2:16" ht="14.4" thickBot="1">
      <c r="B93" s="50"/>
      <c r="C93" s="51"/>
      <c r="D93" s="51"/>
      <c r="E93" s="51"/>
      <c r="F93" s="51"/>
      <c r="G93" s="51"/>
      <c r="H93" s="51"/>
      <c r="I93" s="51"/>
      <c r="J93" s="51"/>
      <c r="K93" s="51"/>
      <c r="L93" s="51"/>
      <c r="M93" s="51"/>
      <c r="N93" s="51"/>
      <c r="O93" s="51"/>
      <c r="P93" s="52"/>
    </row>
    <row r="94" spans="2:16" ht="14.4" thickTop="1"/>
  </sheetData>
  <mergeCells count="78">
    <mergeCell ref="C6:O6"/>
    <mergeCell ref="M12:M14"/>
    <mergeCell ref="N12:N14"/>
    <mergeCell ref="D14:K14"/>
    <mergeCell ref="D12:K13"/>
    <mergeCell ref="M24:N24"/>
    <mergeCell ref="C22:O22"/>
    <mergeCell ref="C30:G30"/>
    <mergeCell ref="H30:I30"/>
    <mergeCell ref="J30:K30"/>
    <mergeCell ref="M30:N30"/>
    <mergeCell ref="M25:N25"/>
    <mergeCell ref="C29:G29"/>
    <mergeCell ref="H29:I29"/>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C40:N40"/>
    <mergeCell ref="M37:N37"/>
    <mergeCell ref="M53:N53"/>
    <mergeCell ref="J29:K29"/>
    <mergeCell ref="M29:N29"/>
    <mergeCell ref="D25:L25"/>
    <mergeCell ref="C26:O28"/>
    <mergeCell ref="C32:G32"/>
    <mergeCell ref="H32:I32"/>
    <mergeCell ref="J32:K32"/>
    <mergeCell ref="M32:N32"/>
    <mergeCell ref="C41:O43"/>
    <mergeCell ref="C48:O50"/>
    <mergeCell ref="M31:N31"/>
    <mergeCell ref="C39:J39"/>
    <mergeCell ref="M39:N39"/>
    <mergeCell ref="C38:J38"/>
    <mergeCell ref="M38:N38"/>
    <mergeCell ref="C56:N56"/>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M52:N52"/>
    <mergeCell ref="C3:F3"/>
    <mergeCell ref="K91:O92"/>
    <mergeCell ref="C92:E92"/>
    <mergeCell ref="C18:F18"/>
    <mergeCell ref="C82:O83"/>
    <mergeCell ref="C78:O78"/>
    <mergeCell ref="C79:O79"/>
    <mergeCell ref="C63:I63"/>
    <mergeCell ref="M63:N63"/>
    <mergeCell ref="M64:N64"/>
    <mergeCell ref="M65:N65"/>
    <mergeCell ref="C66:N66"/>
    <mergeCell ref="C68:N68"/>
    <mergeCell ref="C84:O85"/>
    <mergeCell ref="C55:I55"/>
    <mergeCell ref="M55:N55"/>
  </mergeCells>
  <printOptions horizontalCentered="1" verticalCentered="1"/>
  <pageMargins left="0.11811023622047245" right="0.11811023622047245" top="0.15748031496062992" bottom="0.15748031496062992" header="0" footer="0"/>
  <pageSetup scale="52"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118EDF-F6F9-439A-8413-9FA9016CF69D}">
  <ds:schemaRefs>
    <ds:schemaRef ds:uri="http://schemas.microsoft.com/office/2006/metadata/properties"/>
    <ds:schemaRef ds:uri="http://schemas.microsoft.com/office/infopath/2007/PartnerControls"/>
    <ds:schemaRef ds:uri="9d85dbaf-23eb-4e57-a637-93dcacc8b1a1"/>
  </ds:schemaRefs>
</ds:datastoreItem>
</file>

<file path=customXml/itemProps2.xml><?xml version="1.0" encoding="utf-8"?>
<ds:datastoreItem xmlns:ds="http://schemas.openxmlformats.org/officeDocument/2006/customXml" ds:itemID="{CC201DDD-042F-4995-8B74-FAA253F59D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162CDF-19EA-444A-8C72-4FCEA7BF1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 OFICIAL (Entidad)</vt:lpstr>
      <vt:lpstr>PROPUESTA ECONOMICA (Proponente</vt:lpstr>
      <vt:lpstr>INDICAR CÓDIGO DEL ITEM DE PAGO</vt:lpstr>
      <vt:lpstr>_GoBack</vt:lpstr>
      <vt:lpstr>'INDICAR CÓDIGO DEL ITEM DE PAGO'!Área_de_impresión</vt:lpstr>
      <vt:lpstr>'PRESUPUESTO OFICIAL (Entidad)'!Área_de_impresión</vt:lpstr>
      <vt:lpstr>'PROPUESTA ECONOMICA (Proponente'!Área_de_impresión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ANA CAROLINA HERNANDEZ</cp:lastModifiedBy>
  <cp:revision/>
  <dcterms:created xsi:type="dcterms:W3CDTF">2006-06-27T16:47:25Z</dcterms:created>
  <dcterms:modified xsi:type="dcterms:W3CDTF">2026-04-28T23:13:17Z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